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5\38. МП БГС 17-25 в ред. март\МП Благоустроенный город Сертолово в ред. от\"/>
    </mc:Choice>
  </mc:AlternateContent>
  <xr:revisionPtr revIDLastSave="0" documentId="13_ncr:1_{606A78CD-9BD4-4AC4-A391-3D0437B3C8A5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8" i="3" l="1"/>
  <c r="M39" i="3"/>
  <c r="M40" i="3"/>
  <c r="M53" i="3"/>
  <c r="M100" i="3"/>
  <c r="M73" i="3"/>
  <c r="M65" i="3"/>
  <c r="M79" i="3"/>
  <c r="L87" i="3"/>
  <c r="L84" i="3"/>
  <c r="L80" i="3"/>
  <c r="L77" i="3"/>
  <c r="L68" i="3"/>
  <c r="L64" i="3"/>
  <c r="G34" i="3" l="1"/>
  <c r="H34" i="3"/>
  <c r="I34" i="3"/>
  <c r="J34" i="3"/>
  <c r="K34" i="3"/>
  <c r="L34" i="3"/>
  <c r="M34" i="3"/>
  <c r="N34" i="3"/>
  <c r="F34" i="3"/>
  <c r="G35" i="3"/>
  <c r="H35" i="3"/>
  <c r="I35" i="3"/>
  <c r="J35" i="3"/>
  <c r="K35" i="3"/>
  <c r="L35" i="3"/>
  <c r="M35" i="3"/>
  <c r="N35" i="3"/>
  <c r="F35" i="3"/>
  <c r="K27" i="3"/>
  <c r="E27" i="3"/>
  <c r="L26" i="3"/>
  <c r="K26" i="3"/>
  <c r="K25" i="3" s="1"/>
  <c r="E26" i="3"/>
  <c r="E25" i="3" s="1"/>
  <c r="N25" i="3"/>
  <c r="M25" i="3"/>
  <c r="L25" i="3"/>
  <c r="J25" i="3"/>
  <c r="I25" i="3"/>
  <c r="H25" i="3"/>
  <c r="G25" i="3"/>
  <c r="F25" i="3"/>
  <c r="F22" i="3"/>
  <c r="G22" i="3"/>
  <c r="H22" i="3"/>
  <c r="I22" i="3"/>
  <c r="J22" i="3"/>
  <c r="M22" i="3"/>
  <c r="N22" i="3"/>
  <c r="K23" i="3"/>
  <c r="L23" i="3"/>
  <c r="L22" i="3" s="1"/>
  <c r="K24" i="3"/>
  <c r="E24" i="3" s="1"/>
  <c r="L69" i="3"/>
  <c r="L39" i="3"/>
  <c r="L73" i="3"/>
  <c r="L40" i="3"/>
  <c r="L65" i="3"/>
  <c r="L100" i="3"/>
  <c r="L93" i="3"/>
  <c r="L79" i="3"/>
  <c r="L38" i="3"/>
  <c r="L97" i="3"/>
  <c r="M93" i="3"/>
  <c r="N84" i="3"/>
  <c r="M86" i="3"/>
  <c r="M41" i="3"/>
  <c r="E23" i="3" l="1"/>
  <c r="E22" i="3" s="1"/>
  <c r="K22" i="3"/>
  <c r="M97" i="3" l="1"/>
  <c r="M96" i="3"/>
  <c r="E100" i="3" l="1"/>
  <c r="Q66" i="3"/>
  <c r="L72" i="3" l="1"/>
  <c r="E46" i="3" l="1"/>
  <c r="E47" i="3"/>
  <c r="E48" i="3"/>
  <c r="E49" i="3"/>
  <c r="E50" i="3"/>
  <c r="E51" i="3"/>
  <c r="E52" i="3"/>
  <c r="E54" i="3"/>
  <c r="E62" i="3"/>
  <c r="E63" i="3"/>
  <c r="E68" i="3"/>
  <c r="E74" i="3"/>
  <c r="E78" i="3"/>
  <c r="E81" i="3"/>
  <c r="E85" i="3"/>
  <c r="E87" i="3"/>
  <c r="N64" i="3" l="1"/>
  <c r="M99" i="3" l="1"/>
  <c r="M98" i="3" s="1"/>
  <c r="M95" i="3"/>
  <c r="M94" i="3" s="1"/>
  <c r="M89" i="3"/>
  <c r="M88" i="3" s="1"/>
  <c r="M83" i="3"/>
  <c r="M82" i="3" s="1"/>
  <c r="M76" i="3"/>
  <c r="M75" i="3" s="1"/>
  <c r="M71" i="3"/>
  <c r="M70" i="3" s="1"/>
  <c r="M59" i="3"/>
  <c r="M58" i="3"/>
  <c r="M103" i="3" s="1"/>
  <c r="M108" i="3" s="1"/>
  <c r="M57" i="3"/>
  <c r="M44" i="3"/>
  <c r="M43" i="3"/>
  <c r="M18" i="3"/>
  <c r="M14" i="3" s="1"/>
  <c r="M17" i="3"/>
  <c r="M31" i="3" s="1"/>
  <c r="M16" i="3"/>
  <c r="M30" i="3" s="1"/>
  <c r="M15" i="3"/>
  <c r="M29" i="3" s="1"/>
  <c r="M42" i="3" l="1"/>
  <c r="M104" i="3"/>
  <c r="M109" i="3" s="1"/>
  <c r="M28" i="3"/>
  <c r="M107" i="3"/>
  <c r="M56" i="3"/>
  <c r="M102" i="3"/>
  <c r="M101" i="3" s="1"/>
  <c r="M33" i="3"/>
  <c r="K39" i="3"/>
  <c r="K53" i="3"/>
  <c r="K84" i="3"/>
  <c r="K65" i="3"/>
  <c r="K64" i="3"/>
  <c r="K38" i="3"/>
  <c r="K69" i="3"/>
  <c r="K40" i="3"/>
  <c r="G99" i="3"/>
  <c r="G98" i="3" s="1"/>
  <c r="H99" i="3"/>
  <c r="H98" i="3" s="1"/>
  <c r="I99" i="3"/>
  <c r="I98" i="3" s="1"/>
  <c r="J99" i="3"/>
  <c r="J98" i="3" s="1"/>
  <c r="K99" i="3"/>
  <c r="K98" i="3" s="1"/>
  <c r="L99" i="3"/>
  <c r="L98" i="3" s="1"/>
  <c r="N99" i="3"/>
  <c r="N98" i="3" s="1"/>
  <c r="F99" i="3"/>
  <c r="F98" i="3" s="1"/>
  <c r="M106" i="3" l="1"/>
  <c r="M105" i="3" s="1"/>
  <c r="E98" i="3"/>
  <c r="E99" i="3"/>
  <c r="L86" i="3"/>
  <c r="L41" i="3"/>
  <c r="L96" i="3"/>
  <c r="K96" i="3"/>
  <c r="K77" i="3"/>
  <c r="K73" i="3"/>
  <c r="K20" i="3"/>
  <c r="K19" i="3"/>
  <c r="K21" i="3"/>
  <c r="K79" i="3"/>
  <c r="K66" i="3"/>
  <c r="K18" i="3" l="1"/>
  <c r="K14" i="3" s="1"/>
  <c r="H58" i="3"/>
  <c r="H103" i="3" s="1"/>
  <c r="H108" i="3" s="1"/>
  <c r="I58" i="3"/>
  <c r="I103" i="3" s="1"/>
  <c r="I108" i="3" s="1"/>
  <c r="J58" i="3"/>
  <c r="J103" i="3" s="1"/>
  <c r="J108" i="3" s="1"/>
  <c r="K58" i="3"/>
  <c r="K103" i="3" s="1"/>
  <c r="K108" i="3" s="1"/>
  <c r="L58" i="3"/>
  <c r="L103" i="3" s="1"/>
  <c r="L108" i="3" s="1"/>
  <c r="N58" i="3"/>
  <c r="N103" i="3" s="1"/>
  <c r="N108" i="3" s="1"/>
  <c r="F58" i="3"/>
  <c r="F103" i="3" s="1"/>
  <c r="F108" i="3" s="1"/>
  <c r="G57" i="3"/>
  <c r="K57" i="3"/>
  <c r="L57" i="3"/>
  <c r="N57" i="3"/>
  <c r="F57" i="3"/>
  <c r="F59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31" i="3" s="1"/>
  <c r="L17" i="3"/>
  <c r="L31" i="3" s="1"/>
  <c r="K17" i="3"/>
  <c r="K31" i="3" s="1"/>
  <c r="J17" i="3"/>
  <c r="J31" i="3" s="1"/>
  <c r="I17" i="3"/>
  <c r="I31" i="3" s="1"/>
  <c r="H17" i="3"/>
  <c r="H31" i="3" s="1"/>
  <c r="G17" i="3"/>
  <c r="G31" i="3" s="1"/>
  <c r="F17" i="3"/>
  <c r="F31" i="3" s="1"/>
  <c r="N16" i="3"/>
  <c r="N30" i="3" s="1"/>
  <c r="L16" i="3"/>
  <c r="L30" i="3" s="1"/>
  <c r="K16" i="3"/>
  <c r="K30" i="3" s="1"/>
  <c r="J16" i="3"/>
  <c r="J30" i="3" s="1"/>
  <c r="I16" i="3"/>
  <c r="I30" i="3" s="1"/>
  <c r="H16" i="3"/>
  <c r="H30" i="3" s="1"/>
  <c r="G16" i="3"/>
  <c r="G30" i="3" s="1"/>
  <c r="F16" i="3"/>
  <c r="F30" i="3" s="1"/>
  <c r="N15" i="3"/>
  <c r="N29" i="3" s="1"/>
  <c r="N107" i="3" s="1"/>
  <c r="L15" i="3"/>
  <c r="L29" i="3" s="1"/>
  <c r="L107" i="3" s="1"/>
  <c r="K15" i="3"/>
  <c r="K29" i="3" s="1"/>
  <c r="K107" i="3" s="1"/>
  <c r="J15" i="3"/>
  <c r="J29" i="3" s="1"/>
  <c r="J107" i="3" s="1"/>
  <c r="I15" i="3"/>
  <c r="I29" i="3" s="1"/>
  <c r="I107" i="3" s="1"/>
  <c r="H15" i="3"/>
  <c r="H29" i="3" s="1"/>
  <c r="H107" i="3" s="1"/>
  <c r="G15" i="3"/>
  <c r="G29" i="3" s="1"/>
  <c r="G107" i="3" s="1"/>
  <c r="F15" i="3"/>
  <c r="F29" i="3" s="1"/>
  <c r="F107" i="3" s="1"/>
  <c r="J93" i="3"/>
  <c r="J65" i="3"/>
  <c r="J60" i="3"/>
  <c r="J53" i="3"/>
  <c r="J39" i="3"/>
  <c r="J40" i="3"/>
  <c r="G71" i="3"/>
  <c r="G70" i="3" s="1"/>
  <c r="L71" i="3"/>
  <c r="L70" i="3" s="1"/>
  <c r="N71" i="3"/>
  <c r="N70" i="3" s="1"/>
  <c r="F71" i="3"/>
  <c r="F70" i="3" s="1"/>
  <c r="L44" i="3"/>
  <c r="N44" i="3"/>
  <c r="F44" i="3"/>
  <c r="G43" i="3"/>
  <c r="H43" i="3"/>
  <c r="I43" i="3"/>
  <c r="J43" i="3"/>
  <c r="K43" i="3"/>
  <c r="L43" i="3"/>
  <c r="N43" i="3"/>
  <c r="F43" i="3"/>
  <c r="G45" i="3"/>
  <c r="E45" i="3" s="1"/>
  <c r="F56" i="3" l="1"/>
  <c r="E18" i="3"/>
  <c r="E14" i="3" s="1"/>
  <c r="H28" i="3"/>
  <c r="I28" i="3"/>
  <c r="J28" i="3"/>
  <c r="K28" i="3"/>
  <c r="E30" i="3"/>
  <c r="L28" i="3"/>
  <c r="E31" i="3"/>
  <c r="E29" i="3"/>
  <c r="F28" i="3"/>
  <c r="G28" i="3"/>
  <c r="N28" i="3"/>
  <c r="G104" i="3"/>
  <c r="G109" i="3" s="1"/>
  <c r="K104" i="3"/>
  <c r="L104" i="3"/>
  <c r="L109" i="3" s="1"/>
  <c r="N104" i="3"/>
  <c r="N109" i="3" s="1"/>
  <c r="F104" i="3"/>
  <c r="F109" i="3" s="1"/>
  <c r="H95" i="3"/>
  <c r="K95" i="3"/>
  <c r="L95" i="3"/>
  <c r="N95" i="3"/>
  <c r="F95" i="3"/>
  <c r="H89" i="3"/>
  <c r="N83" i="3"/>
  <c r="N82" i="3" s="1"/>
  <c r="L83" i="3"/>
  <c r="L82" i="3" s="1"/>
  <c r="K83" i="3"/>
  <c r="K82" i="3" s="1"/>
  <c r="J83" i="3"/>
  <c r="J82" i="3" s="1"/>
  <c r="F83" i="3"/>
  <c r="F82" i="3" s="1"/>
  <c r="H76" i="3"/>
  <c r="H75" i="3" s="1"/>
  <c r="L76" i="3"/>
  <c r="L75" i="3" s="1"/>
  <c r="N76" i="3"/>
  <c r="N75" i="3" s="1"/>
  <c r="F76" i="3"/>
  <c r="K71" i="3"/>
  <c r="J73" i="3"/>
  <c r="E73" i="3" s="1"/>
  <c r="I61" i="3"/>
  <c r="E61" i="3" s="1"/>
  <c r="G60" i="3"/>
  <c r="E60" i="3" s="1"/>
  <c r="I55" i="3"/>
  <c r="G55" i="3"/>
  <c r="N59" i="3"/>
  <c r="N56" i="3" s="1"/>
  <c r="L59" i="3"/>
  <c r="L56" i="3" s="1"/>
  <c r="N89" i="3"/>
  <c r="N88" i="3" s="1"/>
  <c r="L89" i="3"/>
  <c r="L88" i="3" s="1"/>
  <c r="K44" i="3"/>
  <c r="K59" i="3"/>
  <c r="K56" i="3" s="1"/>
  <c r="G44" i="3" l="1"/>
  <c r="E55" i="3"/>
  <c r="N102" i="3"/>
  <c r="N106" i="3" s="1"/>
  <c r="L102" i="3"/>
  <c r="L106" i="3" s="1"/>
  <c r="K109" i="3"/>
  <c r="E28" i="3"/>
  <c r="K70" i="3"/>
  <c r="H88" i="3"/>
  <c r="F75" i="3"/>
  <c r="N42" i="3"/>
  <c r="G42" i="3"/>
  <c r="F42" i="3"/>
  <c r="E43" i="3"/>
  <c r="L42" i="3"/>
  <c r="K42" i="3"/>
  <c r="N33" i="3"/>
  <c r="F33" i="3"/>
  <c r="L33" i="3"/>
  <c r="K33" i="3"/>
  <c r="J44" i="3"/>
  <c r="J80" i="3"/>
  <c r="E80" i="3" s="1"/>
  <c r="J79" i="3"/>
  <c r="E79" i="3" s="1"/>
  <c r="J59" i="3"/>
  <c r="J77" i="3"/>
  <c r="J72" i="3"/>
  <c r="J71" i="3" s="1"/>
  <c r="J66" i="3"/>
  <c r="J57" i="3" s="1"/>
  <c r="J96" i="3"/>
  <c r="J95" i="3" s="1"/>
  <c r="J56" i="3" l="1"/>
  <c r="N101" i="3"/>
  <c r="L101" i="3"/>
  <c r="J70" i="3"/>
  <c r="E107" i="3"/>
  <c r="J76" i="3"/>
  <c r="J42" i="3"/>
  <c r="J36" i="3"/>
  <c r="I66" i="3"/>
  <c r="I57" i="3" l="1"/>
  <c r="N105" i="3"/>
  <c r="L105" i="3"/>
  <c r="J75" i="3"/>
  <c r="J37" i="3"/>
  <c r="E37" i="3" s="1"/>
  <c r="J41" i="3"/>
  <c r="E41" i="3" s="1"/>
  <c r="I104" i="3" l="1"/>
  <c r="I109" i="3" s="1"/>
  <c r="J104" i="3"/>
  <c r="J109" i="3" s="1"/>
  <c r="I72" i="3"/>
  <c r="I71" i="3" s="1"/>
  <c r="I84" i="3"/>
  <c r="I97" i="3"/>
  <c r="I53" i="3"/>
  <c r="I44" i="3" s="1"/>
  <c r="I70" i="3" l="1"/>
  <c r="I42" i="3"/>
  <c r="E34" i="3"/>
  <c r="J33" i="3"/>
  <c r="I86" i="3"/>
  <c r="I83" i="3" s="1"/>
  <c r="I82" i="3" l="1"/>
  <c r="I39" i="3"/>
  <c r="I65" i="3" l="1"/>
  <c r="I93" i="3" l="1"/>
  <c r="I64" i="3"/>
  <c r="I89" i="3" l="1"/>
  <c r="I88" i="3" s="1"/>
  <c r="I69" i="3"/>
  <c r="I59" i="3" s="1"/>
  <c r="I56" i="3" s="1"/>
  <c r="I40" i="3" l="1"/>
  <c r="I33" i="3" l="1"/>
  <c r="I96" i="3"/>
  <c r="I95" i="3" l="1"/>
  <c r="E96" i="3"/>
  <c r="K93" i="3"/>
  <c r="J89" i="3"/>
  <c r="K89" i="3" l="1"/>
  <c r="E93" i="3"/>
  <c r="J102" i="3"/>
  <c r="J106" i="3" s="1"/>
  <c r="K88" i="3"/>
  <c r="J88" i="3"/>
  <c r="H53" i="3"/>
  <c r="H44" i="3" l="1"/>
  <c r="E53" i="3"/>
  <c r="J101" i="3"/>
  <c r="J105" i="3"/>
  <c r="E44" i="3"/>
  <c r="H42" i="3"/>
  <c r="E42" i="3" s="1"/>
  <c r="I77" i="3"/>
  <c r="I76" i="3" s="1"/>
  <c r="I102" i="3" l="1"/>
  <c r="I106" i="3" s="1"/>
  <c r="I75" i="3"/>
  <c r="H66" i="3"/>
  <c r="E66" i="3" s="1"/>
  <c r="I101" i="3" l="1"/>
  <c r="H57" i="3"/>
  <c r="I105" i="3"/>
  <c r="H40" i="3"/>
  <c r="H39" i="3"/>
  <c r="H65" i="3"/>
  <c r="E65" i="3" s="1"/>
  <c r="E57" i="3" l="1"/>
  <c r="H104" i="3"/>
  <c r="H64" i="3"/>
  <c r="H59" i="3" s="1"/>
  <c r="H56" i="3" s="1"/>
  <c r="H109" i="3" l="1"/>
  <c r="E109" i="3" s="1"/>
  <c r="E104" i="3"/>
  <c r="H38" i="3"/>
  <c r="H72" i="3"/>
  <c r="E72" i="3" s="1"/>
  <c r="E38" i="3" l="1"/>
  <c r="H71" i="3"/>
  <c r="H33" i="3"/>
  <c r="H70" i="3" l="1"/>
  <c r="E71" i="3"/>
  <c r="E70" i="3" s="1"/>
  <c r="L94" i="3" l="1"/>
  <c r="N94" i="3"/>
  <c r="G67" i="3" l="1"/>
  <c r="G58" i="3" l="1"/>
  <c r="E58" i="3" s="1"/>
  <c r="E67" i="3"/>
  <c r="G103" i="3"/>
  <c r="G108" i="3" l="1"/>
  <c r="E108" i="3" s="1"/>
  <c r="E103" i="3"/>
  <c r="H84" i="3" l="1"/>
  <c r="H83" i="3" s="1"/>
  <c r="H102" i="3" s="1"/>
  <c r="H106" i="3" s="1"/>
  <c r="H101" i="3" l="1"/>
  <c r="H105" i="3"/>
  <c r="H82" i="3"/>
  <c r="G64" i="3"/>
  <c r="E64" i="3" s="1"/>
  <c r="G77" i="3" l="1"/>
  <c r="G40" i="3"/>
  <c r="E40" i="3" s="1"/>
  <c r="G76" i="3" l="1"/>
  <c r="E77" i="3"/>
  <c r="G75" i="3"/>
  <c r="G39" i="3"/>
  <c r="E39" i="3" s="1"/>
  <c r="G84" i="3" l="1"/>
  <c r="E84" i="3" s="1"/>
  <c r="K76" i="3" l="1"/>
  <c r="K102" i="3" s="1"/>
  <c r="K106" i="3" s="1"/>
  <c r="K105" i="3" s="1"/>
  <c r="K101" i="3" l="1"/>
  <c r="K75" i="3"/>
  <c r="E75" i="3" s="1"/>
  <c r="E76" i="3"/>
  <c r="G92" i="3"/>
  <c r="G97" i="3" l="1"/>
  <c r="G95" i="3" l="1"/>
  <c r="E97" i="3"/>
  <c r="G86" i="3"/>
  <c r="E86" i="3" s="1"/>
  <c r="G83" i="3" l="1"/>
  <c r="G82" i="3" l="1"/>
  <c r="E82" i="3" s="1"/>
  <c r="E83" i="3"/>
  <c r="G90" i="3"/>
  <c r="G89" i="3" l="1"/>
  <c r="E90" i="3"/>
  <c r="G88" i="3"/>
  <c r="J94" i="3" l="1"/>
  <c r="G36" i="3"/>
  <c r="E36" i="3" s="1"/>
  <c r="K94" i="3" l="1"/>
  <c r="F92" i="3"/>
  <c r="E92" i="3" s="1"/>
  <c r="F91" i="3"/>
  <c r="E91" i="3" s="1"/>
  <c r="G69" i="3"/>
  <c r="G59" i="3" l="1"/>
  <c r="G56" i="3" s="1"/>
  <c r="E69" i="3"/>
  <c r="E59" i="3"/>
  <c r="E56" i="3" s="1"/>
  <c r="F89" i="3"/>
  <c r="F102" i="3" s="1"/>
  <c r="F106" i="3" s="1"/>
  <c r="F94" i="3"/>
  <c r="G94" i="3"/>
  <c r="I94" i="3"/>
  <c r="G33" i="3"/>
  <c r="E33" i="3" s="1"/>
  <c r="E35" i="3"/>
  <c r="G102" i="3" l="1"/>
  <c r="G106" i="3" s="1"/>
  <c r="G105" i="3" s="1"/>
  <c r="G101" i="3"/>
  <c r="F101" i="3"/>
  <c r="E101" i="3" s="1"/>
  <c r="E102" i="3"/>
  <c r="F88" i="3"/>
  <c r="E88" i="3" s="1"/>
  <c r="E89" i="3"/>
  <c r="E95" i="3"/>
  <c r="H94" i="3"/>
  <c r="E94" i="3" s="1"/>
  <c r="E106" i="3" l="1"/>
  <c r="E105" i="3" s="1"/>
  <c r="F105" i="3" l="1"/>
</calcChain>
</file>

<file path=xl/sharedStrings.xml><?xml version="1.0" encoding="utf-8"?>
<sst xmlns="http://schemas.openxmlformats.org/spreadsheetml/2006/main" count="342" uniqueCount="178">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</sst>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4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9"/>
  <sheetViews>
    <sheetView tabSelected="1" view="pageBreakPreview" topLeftCell="A5" zoomScale="85" zoomScaleNormal="100" zoomScaleSheetLayoutView="85" workbookViewId="0">
      <pane ySplit="8" topLeftCell="A96" activePane="bottomLeft" state="frozen"/>
      <selection activeCell="A5" sqref="A5"/>
      <selection pane="bottomLeft" activeCell="B98" sqref="B98:B9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3" t="s">
        <v>44</v>
      </c>
      <c r="H1" s="133"/>
      <c r="I1" s="133"/>
      <c r="J1" s="133"/>
      <c r="K1" s="133"/>
      <c r="L1" s="133"/>
      <c r="M1" s="133"/>
      <c r="N1" s="133"/>
      <c r="O1" s="133"/>
      <c r="P1" s="133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3" t="s">
        <v>42</v>
      </c>
      <c r="H2" s="133"/>
      <c r="I2" s="133"/>
      <c r="J2" s="133"/>
      <c r="K2" s="133"/>
      <c r="L2" s="133"/>
      <c r="M2" s="133"/>
      <c r="N2" s="133"/>
      <c r="O2" s="133"/>
      <c r="P2" s="133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3" t="s">
        <v>43</v>
      </c>
      <c r="H3" s="133"/>
      <c r="I3" s="133"/>
      <c r="J3" s="133"/>
      <c r="K3" s="133"/>
      <c r="L3" s="133"/>
      <c r="M3" s="133"/>
      <c r="N3" s="133"/>
      <c r="O3" s="133"/>
      <c r="P3" s="133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3" t="s">
        <v>72</v>
      </c>
      <c r="H4" s="134"/>
      <c r="I4" s="134"/>
      <c r="J4" s="134"/>
      <c r="K4" s="134"/>
      <c r="L4" s="134"/>
      <c r="M4" s="134"/>
      <c r="N4" s="134"/>
      <c r="O4" s="134"/>
      <c r="P4" s="134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5" t="s">
        <v>88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7" s="6" customFormat="1" ht="16.5" customHeight="1" x14ac:dyDescent="0.3">
      <c r="A7" s="135" t="s">
        <v>151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</row>
    <row r="8" spans="1:17" ht="15" customHeight="1" x14ac:dyDescent="0.3">
      <c r="A8" s="135" t="s">
        <v>160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7" ht="15.75" customHeight="1" x14ac:dyDescent="0.3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7" ht="27.75" customHeight="1" x14ac:dyDescent="0.2">
      <c r="A10" s="137" t="s">
        <v>0</v>
      </c>
      <c r="B10" s="138" t="s">
        <v>175</v>
      </c>
      <c r="C10" s="137" t="s">
        <v>15</v>
      </c>
      <c r="D10" s="136" t="s">
        <v>14</v>
      </c>
      <c r="E10" s="137" t="s">
        <v>17</v>
      </c>
      <c r="F10" s="136" t="s">
        <v>1</v>
      </c>
      <c r="G10" s="139"/>
      <c r="H10" s="139"/>
      <c r="I10" s="139"/>
      <c r="J10" s="139"/>
      <c r="K10" s="139"/>
      <c r="L10" s="139"/>
      <c r="M10" s="139"/>
      <c r="N10" s="138"/>
      <c r="O10" s="136" t="s">
        <v>176</v>
      </c>
      <c r="P10" s="126" t="s">
        <v>177</v>
      </c>
      <c r="Q10" s="13"/>
    </row>
    <row r="11" spans="1:17" ht="56.25" customHeight="1" x14ac:dyDescent="0.2">
      <c r="A11" s="137"/>
      <c r="B11" s="138"/>
      <c r="C11" s="137"/>
      <c r="D11" s="136"/>
      <c r="E11" s="137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6"/>
      <c r="P11" s="127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100" t="s">
        <v>86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2"/>
      <c r="Q13" s="13"/>
    </row>
    <row r="14" spans="1:17" ht="24" x14ac:dyDescent="0.2">
      <c r="A14" s="95" t="s">
        <v>137</v>
      </c>
      <c r="B14" s="111" t="s">
        <v>87</v>
      </c>
      <c r="C14" s="69" t="s">
        <v>92</v>
      </c>
      <c r="D14" s="95" t="s">
        <v>152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95"/>
      <c r="P14" s="111"/>
      <c r="Q14" s="13"/>
    </row>
    <row r="15" spans="1:17" ht="24" x14ac:dyDescent="0.2">
      <c r="A15" s="96"/>
      <c r="B15" s="125"/>
      <c r="C15" s="69" t="s">
        <v>90</v>
      </c>
      <c r="D15" s="96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96"/>
      <c r="P15" s="125"/>
      <c r="Q15" s="13"/>
    </row>
    <row r="16" spans="1:17" ht="24" x14ac:dyDescent="0.2">
      <c r="A16" s="96"/>
      <c r="B16" s="125"/>
      <c r="C16" s="69" t="s">
        <v>91</v>
      </c>
      <c r="D16" s="96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96"/>
      <c r="P16" s="125"/>
      <c r="Q16" s="13"/>
    </row>
    <row r="17" spans="1:17" ht="24" x14ac:dyDescent="0.2">
      <c r="A17" s="97"/>
      <c r="B17" s="112"/>
      <c r="C17" s="69" t="s">
        <v>19</v>
      </c>
      <c r="D17" s="97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97"/>
      <c r="P17" s="112"/>
      <c r="Q17" s="13"/>
    </row>
    <row r="18" spans="1:17" ht="24" x14ac:dyDescent="0.2">
      <c r="A18" s="142" t="s">
        <v>2</v>
      </c>
      <c r="B18" s="109" t="s">
        <v>89</v>
      </c>
      <c r="C18" s="14" t="s">
        <v>92</v>
      </c>
      <c r="D18" s="126" t="s">
        <v>152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9" t="s">
        <v>77</v>
      </c>
      <c r="P18" s="109" t="s">
        <v>93</v>
      </c>
      <c r="Q18" s="13"/>
    </row>
    <row r="19" spans="1:17" ht="24" x14ac:dyDescent="0.2">
      <c r="A19" s="143"/>
      <c r="B19" s="118"/>
      <c r="C19" s="14" t="s">
        <v>90</v>
      </c>
      <c r="D19" s="130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8"/>
      <c r="P19" s="118"/>
      <c r="Q19" s="13"/>
    </row>
    <row r="20" spans="1:17" ht="24" x14ac:dyDescent="0.2">
      <c r="A20" s="143"/>
      <c r="B20" s="118"/>
      <c r="C20" s="14" t="s">
        <v>91</v>
      </c>
      <c r="D20" s="130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8"/>
      <c r="P20" s="118"/>
      <c r="Q20" s="13"/>
    </row>
    <row r="21" spans="1:17" ht="24" x14ac:dyDescent="0.2">
      <c r="A21" s="144"/>
      <c r="B21" s="110"/>
      <c r="C21" s="14" t="s">
        <v>19</v>
      </c>
      <c r="D21" s="127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10"/>
      <c r="P21" s="110"/>
      <c r="Q21" s="13"/>
    </row>
    <row r="22" spans="1:17" ht="24" x14ac:dyDescent="0.2">
      <c r="A22" s="150" t="s">
        <v>138</v>
      </c>
      <c r="B22" s="104" t="s">
        <v>162</v>
      </c>
      <c r="C22" s="69" t="s">
        <v>92</v>
      </c>
      <c r="D22" s="103" t="s">
        <v>163</v>
      </c>
      <c r="E22" s="70">
        <f>SUM(E23:E24)</f>
        <v>9817.6</v>
      </c>
      <c r="F22" s="70">
        <f t="shared" ref="F22:N22" si="11">SUM(F23:F24)</f>
        <v>0</v>
      </c>
      <c r="G22" s="70">
        <f t="shared" si="11"/>
        <v>0</v>
      </c>
      <c r="H22" s="70">
        <f t="shared" si="11"/>
        <v>0</v>
      </c>
      <c r="I22" s="70">
        <f t="shared" si="11"/>
        <v>0</v>
      </c>
      <c r="J22" s="70">
        <f t="shared" si="11"/>
        <v>1603.5</v>
      </c>
      <c r="K22" s="70">
        <f t="shared" si="11"/>
        <v>0</v>
      </c>
      <c r="L22" s="70">
        <f t="shared" si="11"/>
        <v>2217.6</v>
      </c>
      <c r="M22" s="70">
        <f t="shared" si="11"/>
        <v>4497.2999999999993</v>
      </c>
      <c r="N22" s="70">
        <f t="shared" si="11"/>
        <v>1499.2</v>
      </c>
      <c r="O22" s="103"/>
      <c r="P22" s="95"/>
      <c r="Q22" s="13"/>
    </row>
    <row r="23" spans="1:17" ht="24" x14ac:dyDescent="0.2">
      <c r="A23" s="150"/>
      <c r="B23" s="104"/>
      <c r="C23" s="69" t="s">
        <v>91</v>
      </c>
      <c r="D23" s="103"/>
      <c r="E23" s="70">
        <f t="shared" ref="E23" si="12">SUM(F23:N23)</f>
        <v>9028.5</v>
      </c>
      <c r="F23" s="76">
        <v>0</v>
      </c>
      <c r="G23" s="76">
        <v>0</v>
      </c>
      <c r="H23" s="76">
        <v>0</v>
      </c>
      <c r="I23" s="76">
        <v>0</v>
      </c>
      <c r="J23" s="76">
        <v>1459.2</v>
      </c>
      <c r="K23" s="76">
        <f>992.7-992.7</f>
        <v>0</v>
      </c>
      <c r="L23" s="76">
        <f>2068.7-31</f>
        <v>2037.6999999999998</v>
      </c>
      <c r="M23" s="76">
        <v>4137.3999999999996</v>
      </c>
      <c r="N23" s="76">
        <v>1394.2</v>
      </c>
      <c r="O23" s="103"/>
      <c r="P23" s="96"/>
      <c r="Q23" s="13"/>
    </row>
    <row r="24" spans="1:17" ht="24" x14ac:dyDescent="0.2">
      <c r="A24" s="150"/>
      <c r="B24" s="104"/>
      <c r="C24" s="69" t="s">
        <v>19</v>
      </c>
      <c r="D24" s="103"/>
      <c r="E24" s="70">
        <f>SUM(F24:N24)</f>
        <v>789.1</v>
      </c>
      <c r="F24" s="76">
        <v>0</v>
      </c>
      <c r="G24" s="76">
        <v>0</v>
      </c>
      <c r="H24" s="76">
        <v>0</v>
      </c>
      <c r="I24" s="76">
        <v>0</v>
      </c>
      <c r="J24" s="76">
        <v>144.30000000000001</v>
      </c>
      <c r="K24" s="76">
        <f>98.2-98.2</f>
        <v>0</v>
      </c>
      <c r="L24" s="76">
        <v>179.9</v>
      </c>
      <c r="M24" s="76">
        <v>359.9</v>
      </c>
      <c r="N24" s="76">
        <v>105</v>
      </c>
      <c r="O24" s="103"/>
      <c r="P24" s="97"/>
      <c r="Q24" s="13"/>
    </row>
    <row r="25" spans="1:17" ht="24" x14ac:dyDescent="0.2">
      <c r="A25" s="142" t="s">
        <v>3</v>
      </c>
      <c r="B25" s="109" t="s">
        <v>99</v>
      </c>
      <c r="C25" s="14" t="s">
        <v>92</v>
      </c>
      <c r="D25" s="137" t="s">
        <v>163</v>
      </c>
      <c r="E25" s="16">
        <f>SUM(E26:E27)</f>
        <v>9817.6</v>
      </c>
      <c r="F25" s="16">
        <f t="shared" ref="F25" si="13">SUM(F26:F27)</f>
        <v>0</v>
      </c>
      <c r="G25" s="16">
        <f t="shared" ref="G25" si="14">SUM(G26:G27)</f>
        <v>0</v>
      </c>
      <c r="H25" s="16">
        <f t="shared" ref="H25" si="15">SUM(H26:H27)</f>
        <v>0</v>
      </c>
      <c r="I25" s="16">
        <f t="shared" ref="I25" si="16">SUM(I26:I27)</f>
        <v>0</v>
      </c>
      <c r="J25" s="16">
        <f t="shared" ref="J25" si="17">SUM(J26:J27)</f>
        <v>1603.5</v>
      </c>
      <c r="K25" s="16">
        <f t="shared" ref="K25" si="18">SUM(K26:K27)</f>
        <v>0</v>
      </c>
      <c r="L25" s="16">
        <f t="shared" ref="L25" si="19">SUM(L26:L27)</f>
        <v>2217.6</v>
      </c>
      <c r="M25" s="16">
        <f t="shared" ref="M25" si="20">SUM(M26:M27)</f>
        <v>4497.2999999999993</v>
      </c>
      <c r="N25" s="16">
        <f t="shared" ref="N25" si="21">SUM(N26:N27)</f>
        <v>1499.2</v>
      </c>
      <c r="O25" s="126" t="s">
        <v>77</v>
      </c>
      <c r="P25" s="109" t="s">
        <v>54</v>
      </c>
      <c r="Q25" s="13"/>
    </row>
    <row r="26" spans="1:17" ht="24" x14ac:dyDescent="0.2">
      <c r="A26" s="143"/>
      <c r="B26" s="118"/>
      <c r="C26" s="14" t="s">
        <v>91</v>
      </c>
      <c r="D26" s="137"/>
      <c r="E26" s="16">
        <f t="shared" ref="E26" si="22">SUM(F26:N26)</f>
        <v>9028.5</v>
      </c>
      <c r="F26" s="18">
        <v>0</v>
      </c>
      <c r="G26" s="18">
        <v>0</v>
      </c>
      <c r="H26" s="18">
        <v>0</v>
      </c>
      <c r="I26" s="18">
        <v>0</v>
      </c>
      <c r="J26" s="18">
        <v>1459.2</v>
      </c>
      <c r="K26" s="18">
        <f>992.7-992.7</f>
        <v>0</v>
      </c>
      <c r="L26" s="18">
        <f>2068.7-31</f>
        <v>2037.6999999999998</v>
      </c>
      <c r="M26" s="18">
        <v>4137.3999999999996</v>
      </c>
      <c r="N26" s="18">
        <v>1394.2</v>
      </c>
      <c r="O26" s="130"/>
      <c r="P26" s="118"/>
      <c r="Q26" s="13"/>
    </row>
    <row r="27" spans="1:17" ht="24" x14ac:dyDescent="0.2">
      <c r="A27" s="144"/>
      <c r="B27" s="110"/>
      <c r="C27" s="14" t="s">
        <v>19</v>
      </c>
      <c r="D27" s="137"/>
      <c r="E27" s="16">
        <f>SUM(F27:N27)</f>
        <v>789.1</v>
      </c>
      <c r="F27" s="18">
        <v>0</v>
      </c>
      <c r="G27" s="18">
        <v>0</v>
      </c>
      <c r="H27" s="18">
        <v>0</v>
      </c>
      <c r="I27" s="18">
        <v>0</v>
      </c>
      <c r="J27" s="18">
        <v>144.30000000000001</v>
      </c>
      <c r="K27" s="18">
        <f>98.2-98.2</f>
        <v>0</v>
      </c>
      <c r="L27" s="18">
        <v>179.9</v>
      </c>
      <c r="M27" s="18">
        <v>359.9</v>
      </c>
      <c r="N27" s="18">
        <v>105</v>
      </c>
      <c r="O27" s="127"/>
      <c r="P27" s="110"/>
      <c r="Q27" s="13"/>
    </row>
    <row r="28" spans="1:17" ht="24" x14ac:dyDescent="0.2">
      <c r="A28" s="61"/>
      <c r="B28" s="78" t="s">
        <v>135</v>
      </c>
      <c r="C28" s="77"/>
      <c r="D28" s="77"/>
      <c r="E28" s="44">
        <f>SUM(E29:E31)</f>
        <v>132603.9</v>
      </c>
      <c r="F28" s="44">
        <f t="shared" ref="F28:N28" si="23">SUM(F29:F31)</f>
        <v>0</v>
      </c>
      <c r="G28" s="44">
        <f t="shared" si="23"/>
        <v>16000</v>
      </c>
      <c r="H28" s="44">
        <f t="shared" si="23"/>
        <v>31600</v>
      </c>
      <c r="I28" s="44">
        <f t="shared" si="23"/>
        <v>42800</v>
      </c>
      <c r="J28" s="44">
        <f t="shared" si="23"/>
        <v>15889.5</v>
      </c>
      <c r="K28" s="44">
        <f t="shared" si="23"/>
        <v>18100.3</v>
      </c>
      <c r="L28" s="44">
        <f t="shared" si="23"/>
        <v>2217.6</v>
      </c>
      <c r="M28" s="44">
        <f t="shared" si="23"/>
        <v>4497.2999999999993</v>
      </c>
      <c r="N28" s="44">
        <f t="shared" si="23"/>
        <v>1499.2</v>
      </c>
      <c r="O28" s="145"/>
      <c r="P28" s="145"/>
      <c r="Q28" s="13"/>
    </row>
    <row r="29" spans="1:17" x14ac:dyDescent="0.2">
      <c r="A29" s="61"/>
      <c r="B29" s="78" t="s">
        <v>90</v>
      </c>
      <c r="C29" s="77"/>
      <c r="D29" s="77"/>
      <c r="E29" s="44">
        <f>SUM(F29:N29)</f>
        <v>36127.599999999999</v>
      </c>
      <c r="F29" s="44">
        <f>F15</f>
        <v>0</v>
      </c>
      <c r="G29" s="44">
        <f t="shared" ref="G29:N29" si="24">G15</f>
        <v>3495</v>
      </c>
      <c r="H29" s="44">
        <f t="shared" si="24"/>
        <v>10560</v>
      </c>
      <c r="I29" s="44">
        <f t="shared" si="24"/>
        <v>12852.5</v>
      </c>
      <c r="J29" s="44">
        <f t="shared" si="24"/>
        <v>4071.6</v>
      </c>
      <c r="K29" s="44">
        <f t="shared" si="24"/>
        <v>5148.5</v>
      </c>
      <c r="L29" s="44">
        <f t="shared" si="24"/>
        <v>0</v>
      </c>
      <c r="M29" s="44">
        <f t="shared" si="24"/>
        <v>0</v>
      </c>
      <c r="N29" s="44">
        <f t="shared" si="24"/>
        <v>0</v>
      </c>
      <c r="O29" s="146"/>
      <c r="P29" s="146"/>
      <c r="Q29" s="13"/>
    </row>
    <row r="30" spans="1:17" x14ac:dyDescent="0.2">
      <c r="A30" s="61"/>
      <c r="B30" s="78" t="s">
        <v>91</v>
      </c>
      <c r="C30" s="77"/>
      <c r="D30" s="77"/>
      <c r="E30" s="44">
        <f t="shared" ref="E30:E31" si="25">SUM(F30:N30)</f>
        <v>86244.5</v>
      </c>
      <c r="F30" s="44">
        <f>F16+F23</f>
        <v>0</v>
      </c>
      <c r="G30" s="44">
        <f t="shared" ref="G30:N30" si="26">G16+G23</f>
        <v>11505</v>
      </c>
      <c r="H30" s="44">
        <f t="shared" si="26"/>
        <v>19440</v>
      </c>
      <c r="I30" s="44">
        <f t="shared" si="26"/>
        <v>26094.5</v>
      </c>
      <c r="J30" s="44">
        <f t="shared" si="26"/>
        <v>10387.6</v>
      </c>
      <c r="K30" s="44">
        <f t="shared" si="26"/>
        <v>11248.1</v>
      </c>
      <c r="L30" s="44">
        <f t="shared" si="26"/>
        <v>2037.6999999999998</v>
      </c>
      <c r="M30" s="44">
        <f t="shared" si="26"/>
        <v>4137.3999999999996</v>
      </c>
      <c r="N30" s="44">
        <f t="shared" si="26"/>
        <v>1394.2</v>
      </c>
      <c r="O30" s="146"/>
      <c r="P30" s="146"/>
      <c r="Q30" s="13"/>
    </row>
    <row r="31" spans="1:17" x14ac:dyDescent="0.2">
      <c r="A31" s="61"/>
      <c r="B31" s="78" t="s">
        <v>19</v>
      </c>
      <c r="C31" s="77"/>
      <c r="D31" s="77"/>
      <c r="E31" s="44">
        <f t="shared" si="25"/>
        <v>10231.799999999999</v>
      </c>
      <c r="F31" s="44">
        <f>F17+F24</f>
        <v>0</v>
      </c>
      <c r="G31" s="44">
        <f t="shared" ref="G31:N31" si="27">G17+G24</f>
        <v>1000</v>
      </c>
      <c r="H31" s="44">
        <f t="shared" si="27"/>
        <v>1600</v>
      </c>
      <c r="I31" s="44">
        <f t="shared" si="27"/>
        <v>3853</v>
      </c>
      <c r="J31" s="44">
        <f t="shared" si="27"/>
        <v>1430.3</v>
      </c>
      <c r="K31" s="44">
        <f t="shared" si="27"/>
        <v>1703.7</v>
      </c>
      <c r="L31" s="44">
        <f t="shared" si="27"/>
        <v>179.9</v>
      </c>
      <c r="M31" s="44">
        <f t="shared" si="27"/>
        <v>359.9</v>
      </c>
      <c r="N31" s="44">
        <f t="shared" si="27"/>
        <v>105</v>
      </c>
      <c r="O31" s="147"/>
      <c r="P31" s="147"/>
      <c r="Q31" s="13"/>
    </row>
    <row r="32" spans="1:17" x14ac:dyDescent="0.2">
      <c r="A32" s="100" t="s">
        <v>94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2"/>
      <c r="Q32" s="13"/>
    </row>
    <row r="33" spans="1:21" ht="32.25" customHeight="1" x14ac:dyDescent="0.2">
      <c r="A33" s="103" t="s">
        <v>139</v>
      </c>
      <c r="B33" s="104" t="s">
        <v>96</v>
      </c>
      <c r="C33" s="69" t="s">
        <v>92</v>
      </c>
      <c r="D33" s="95" t="s">
        <v>95</v>
      </c>
      <c r="E33" s="70">
        <f>SUM(F33:N33)</f>
        <v>142621.79999999999</v>
      </c>
      <c r="F33" s="70">
        <f>SUM(F34:F35)</f>
        <v>7570.4000000000005</v>
      </c>
      <c r="G33" s="70">
        <f t="shared" ref="G33:N33" si="28">SUM(G34:G35)</f>
        <v>8650.7999999999993</v>
      </c>
      <c r="H33" s="70">
        <f t="shared" si="28"/>
        <v>14333.300000000001</v>
      </c>
      <c r="I33" s="70">
        <f t="shared" si="28"/>
        <v>6091.1</v>
      </c>
      <c r="J33" s="70">
        <f t="shared" si="28"/>
        <v>26192.3</v>
      </c>
      <c r="K33" s="70">
        <f t="shared" si="28"/>
        <v>21016</v>
      </c>
      <c r="L33" s="70">
        <f t="shared" si="28"/>
        <v>26313.7</v>
      </c>
      <c r="M33" s="70">
        <f t="shared" ref="M33" si="29">SUM(M34:M35)</f>
        <v>24028.9</v>
      </c>
      <c r="N33" s="70">
        <f t="shared" si="28"/>
        <v>8425.2999999999993</v>
      </c>
      <c r="O33" s="95"/>
      <c r="P33" s="95"/>
      <c r="Q33" s="13"/>
    </row>
    <row r="34" spans="1:21" ht="32.25" customHeight="1" x14ac:dyDescent="0.2">
      <c r="A34" s="103"/>
      <c r="B34" s="104"/>
      <c r="C34" s="69" t="s">
        <v>91</v>
      </c>
      <c r="D34" s="96"/>
      <c r="E34" s="70">
        <f>SUM(F34:N34)</f>
        <v>65756.899999999994</v>
      </c>
      <c r="F34" s="71">
        <f>F37+F41</f>
        <v>0</v>
      </c>
      <c r="G34" s="71">
        <f t="shared" ref="G34:N34" si="30">G37+G41</f>
        <v>2650</v>
      </c>
      <c r="H34" s="71">
        <f t="shared" si="30"/>
        <v>3086.5</v>
      </c>
      <c r="I34" s="71">
        <f t="shared" si="30"/>
        <v>630</v>
      </c>
      <c r="J34" s="71">
        <f t="shared" si="30"/>
        <v>19178</v>
      </c>
      <c r="K34" s="71">
        <f t="shared" si="30"/>
        <v>12000</v>
      </c>
      <c r="L34" s="71">
        <f t="shared" si="30"/>
        <v>14151.2</v>
      </c>
      <c r="M34" s="71">
        <f t="shared" si="30"/>
        <v>14061.2</v>
      </c>
      <c r="N34" s="71">
        <f t="shared" si="30"/>
        <v>0</v>
      </c>
      <c r="O34" s="96"/>
      <c r="P34" s="96"/>
      <c r="Q34" s="13"/>
    </row>
    <row r="35" spans="1:21" ht="32.25" customHeight="1" x14ac:dyDescent="0.2">
      <c r="A35" s="103"/>
      <c r="B35" s="104"/>
      <c r="C35" s="69" t="s">
        <v>19</v>
      </c>
      <c r="D35" s="97"/>
      <c r="E35" s="70">
        <f>SUM(F35:N35)</f>
        <v>76864.899999999994</v>
      </c>
      <c r="F35" s="71">
        <f>F36+F38+F39+F40</f>
        <v>7570.4000000000005</v>
      </c>
      <c r="G35" s="71">
        <f t="shared" ref="G35:N35" si="31">G36+G38+G39+G40</f>
        <v>6000.8</v>
      </c>
      <c r="H35" s="71">
        <f t="shared" si="31"/>
        <v>11246.800000000001</v>
      </c>
      <c r="I35" s="71">
        <f t="shared" si="31"/>
        <v>5461.1</v>
      </c>
      <c r="J35" s="71">
        <f t="shared" si="31"/>
        <v>7014.2999999999993</v>
      </c>
      <c r="K35" s="71">
        <f t="shared" si="31"/>
        <v>9016</v>
      </c>
      <c r="L35" s="71">
        <f t="shared" si="31"/>
        <v>12162.5</v>
      </c>
      <c r="M35" s="71">
        <f t="shared" si="31"/>
        <v>9967.6999999999989</v>
      </c>
      <c r="N35" s="71">
        <f t="shared" si="31"/>
        <v>8425.2999999999993</v>
      </c>
      <c r="O35" s="97"/>
      <c r="P35" s="97"/>
      <c r="Q35" s="13"/>
    </row>
    <row r="36" spans="1:21" ht="24" x14ac:dyDescent="0.2">
      <c r="A36" s="126" t="s">
        <v>4</v>
      </c>
      <c r="B36" s="109" t="s">
        <v>51</v>
      </c>
      <c r="C36" s="55" t="s">
        <v>18</v>
      </c>
      <c r="D36" s="126" t="s">
        <v>97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109" t="s">
        <v>77</v>
      </c>
      <c r="P36" s="109" t="s">
        <v>52</v>
      </c>
      <c r="Q36" s="13"/>
      <c r="R36" s="116"/>
      <c r="S36" s="116"/>
      <c r="T36" s="116"/>
      <c r="U36" s="116"/>
    </row>
    <row r="37" spans="1:21" ht="24" x14ac:dyDescent="0.2">
      <c r="A37" s="127"/>
      <c r="B37" s="110"/>
      <c r="C37" s="55" t="s">
        <v>91</v>
      </c>
      <c r="D37" s="127"/>
      <c r="E37" s="16">
        <f t="shared" ref="E37:E41" si="3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110"/>
      <c r="P37" s="110"/>
      <c r="Q37" s="13"/>
      <c r="R37" s="10"/>
      <c r="S37" s="10"/>
      <c r="T37" s="10"/>
      <c r="U37" s="10"/>
    </row>
    <row r="38" spans="1:21" ht="48" x14ac:dyDescent="0.2">
      <c r="A38" s="14" t="s">
        <v>5</v>
      </c>
      <c r="B38" s="33" t="s">
        <v>55</v>
      </c>
      <c r="C38" s="55" t="s">
        <v>18</v>
      </c>
      <c r="D38" s="15" t="s">
        <v>98</v>
      </c>
      <c r="E38" s="16">
        <f t="shared" si="32"/>
        <v>4704.7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f>60-60</f>
        <v>0</v>
      </c>
      <c r="M38" s="19">
        <v>300</v>
      </c>
      <c r="N38" s="19">
        <v>340.7</v>
      </c>
      <c r="O38" s="79" t="s">
        <v>77</v>
      </c>
      <c r="P38" s="20" t="s">
        <v>53</v>
      </c>
      <c r="Q38" s="13"/>
      <c r="R38" s="116"/>
      <c r="S38" s="116"/>
      <c r="T38" s="116"/>
      <c r="U38" s="116"/>
    </row>
    <row r="39" spans="1:21" ht="72" x14ac:dyDescent="0.2">
      <c r="A39" s="55" t="s">
        <v>6</v>
      </c>
      <c r="B39" s="33" t="s">
        <v>56</v>
      </c>
      <c r="C39" s="14" t="s">
        <v>18</v>
      </c>
      <c r="D39" s="14" t="s">
        <v>95</v>
      </c>
      <c r="E39" s="16">
        <f t="shared" si="32"/>
        <v>33290.700000000004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f>3849.9-95-2.8+150+147.4</f>
        <v>4049.5</v>
      </c>
      <c r="M39" s="19">
        <f>3003.9+400+123</f>
        <v>3526.9</v>
      </c>
      <c r="N39" s="19">
        <v>4204.1000000000004</v>
      </c>
      <c r="O39" s="54" t="s">
        <v>77</v>
      </c>
      <c r="P39" s="54" t="s">
        <v>54</v>
      </c>
      <c r="Q39" s="13"/>
      <c r="R39" s="10"/>
      <c r="S39" s="10"/>
      <c r="T39" s="10"/>
      <c r="U39" s="10"/>
    </row>
    <row r="40" spans="1:21" ht="24" x14ac:dyDescent="0.2">
      <c r="A40" s="126" t="s">
        <v>102</v>
      </c>
      <c r="B40" s="109" t="s">
        <v>79</v>
      </c>
      <c r="C40" s="55" t="s">
        <v>18</v>
      </c>
      <c r="D40" s="126" t="s">
        <v>95</v>
      </c>
      <c r="E40" s="16">
        <f t="shared" si="32"/>
        <v>36843.800000000003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2230.3+369.7+450+578.9+274+3836+121+83+50+0.1+120</f>
        <v>8113</v>
      </c>
      <c r="M40" s="18">
        <f>3695.7+300+266.2+578.9+1300</f>
        <v>6140.7999999999993</v>
      </c>
      <c r="N40" s="18">
        <v>3880.5</v>
      </c>
      <c r="O40" s="109" t="s">
        <v>77</v>
      </c>
      <c r="P40" s="109" t="s">
        <v>80</v>
      </c>
      <c r="Q40" s="93"/>
      <c r="R40" s="10"/>
      <c r="S40" s="10"/>
      <c r="T40" s="10"/>
      <c r="U40" s="10"/>
    </row>
    <row r="41" spans="1:21" ht="24" x14ac:dyDescent="0.2">
      <c r="A41" s="127"/>
      <c r="B41" s="110"/>
      <c r="C41" s="14" t="s">
        <v>91</v>
      </c>
      <c r="D41" s="127"/>
      <c r="E41" s="16">
        <f t="shared" si="32"/>
        <v>60121.8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f>11000+3061.2</f>
        <v>14061.2</v>
      </c>
      <c r="N41" s="22">
        <v>0</v>
      </c>
      <c r="O41" s="118"/>
      <c r="P41" s="110"/>
      <c r="Q41" s="13"/>
      <c r="R41" s="10"/>
      <c r="S41" s="10"/>
      <c r="T41" s="10"/>
      <c r="U41" s="10"/>
    </row>
    <row r="42" spans="1:21" ht="24" x14ac:dyDescent="0.2">
      <c r="A42" s="103" t="s">
        <v>140</v>
      </c>
      <c r="B42" s="104" t="s">
        <v>100</v>
      </c>
      <c r="C42" s="69" t="s">
        <v>92</v>
      </c>
      <c r="D42" s="95" t="s">
        <v>95</v>
      </c>
      <c r="E42" s="70">
        <f t="shared" ref="E42:E44" si="33">SUM(F42:N42)</f>
        <v>120271.09999999999</v>
      </c>
      <c r="F42" s="70">
        <f>SUM(F43:F44)</f>
        <v>20120.600000000002</v>
      </c>
      <c r="G42" s="70">
        <f t="shared" ref="G42" si="34">SUM(G43:G44)</f>
        <v>31963.599999999999</v>
      </c>
      <c r="H42" s="70">
        <f t="shared" ref="H42" si="35">SUM(H43:H44)</f>
        <v>15316.8</v>
      </c>
      <c r="I42" s="70">
        <f t="shared" ref="I42" si="36">SUM(I43:I44)</f>
        <v>15297.7</v>
      </c>
      <c r="J42" s="70">
        <f t="shared" ref="J42" si="37">SUM(J43:J44)</f>
        <v>4822.7999999999993</v>
      </c>
      <c r="K42" s="70">
        <f t="shared" ref="K42" si="38">SUM(K43:K44)</f>
        <v>9378</v>
      </c>
      <c r="L42" s="70">
        <f t="shared" ref="L42" si="39">SUM(L43:L44)</f>
        <v>6776.9</v>
      </c>
      <c r="M42" s="70">
        <f t="shared" ref="M42:N42" si="40">SUM(M43:M44)</f>
        <v>16300.7</v>
      </c>
      <c r="N42" s="70">
        <f t="shared" si="40"/>
        <v>294</v>
      </c>
      <c r="O42" s="95"/>
      <c r="P42" s="117"/>
      <c r="Q42" s="13"/>
      <c r="R42" s="10"/>
      <c r="S42" s="10"/>
      <c r="T42" s="10"/>
      <c r="U42" s="10"/>
    </row>
    <row r="43" spans="1:21" ht="24" x14ac:dyDescent="0.2">
      <c r="A43" s="103"/>
      <c r="B43" s="104"/>
      <c r="C43" s="69" t="s">
        <v>91</v>
      </c>
      <c r="D43" s="96"/>
      <c r="E43" s="70">
        <f t="shared" si="33"/>
        <v>10773.1</v>
      </c>
      <c r="F43" s="71">
        <f>F50+F52+F54</f>
        <v>0</v>
      </c>
      <c r="G43" s="71">
        <f t="shared" ref="G43:N43" si="41">G50+G52+G54</f>
        <v>540</v>
      </c>
      <c r="H43" s="71">
        <f t="shared" si="41"/>
        <v>0</v>
      </c>
      <c r="I43" s="71">
        <f t="shared" si="41"/>
        <v>7069</v>
      </c>
      <c r="J43" s="71">
        <f t="shared" si="41"/>
        <v>0</v>
      </c>
      <c r="K43" s="71">
        <f t="shared" si="41"/>
        <v>3164.1</v>
      </c>
      <c r="L43" s="71">
        <f t="shared" si="41"/>
        <v>0</v>
      </c>
      <c r="M43" s="71">
        <f t="shared" ref="M43" si="42">M50+M52+M54</f>
        <v>0</v>
      </c>
      <c r="N43" s="71">
        <f t="shared" si="41"/>
        <v>0</v>
      </c>
      <c r="O43" s="96"/>
      <c r="P43" s="96"/>
      <c r="Q43" s="13"/>
      <c r="R43" s="10"/>
      <c r="S43" s="10"/>
      <c r="T43" s="10"/>
      <c r="U43" s="10"/>
    </row>
    <row r="44" spans="1:21" ht="24" x14ac:dyDescent="0.2">
      <c r="A44" s="103"/>
      <c r="B44" s="104"/>
      <c r="C44" s="69" t="s">
        <v>19</v>
      </c>
      <c r="D44" s="97"/>
      <c r="E44" s="70">
        <f t="shared" si="33"/>
        <v>109497.99999999999</v>
      </c>
      <c r="F44" s="71">
        <f>F45+F46+F47+F48+F49+F51+F53+F55</f>
        <v>20120.600000000002</v>
      </c>
      <c r="G44" s="71">
        <f t="shared" ref="G44:N44" si="43">G45+G46+G47+G48+G49+G51+G53+G55</f>
        <v>31423.599999999999</v>
      </c>
      <c r="H44" s="71">
        <f t="shared" si="43"/>
        <v>15316.8</v>
      </c>
      <c r="I44" s="71">
        <f t="shared" si="43"/>
        <v>8228.7000000000007</v>
      </c>
      <c r="J44" s="71">
        <f t="shared" si="43"/>
        <v>4822.7999999999993</v>
      </c>
      <c r="K44" s="71">
        <f t="shared" si="43"/>
        <v>6213.9</v>
      </c>
      <c r="L44" s="71">
        <f t="shared" si="43"/>
        <v>6776.9</v>
      </c>
      <c r="M44" s="71">
        <f t="shared" ref="M44" si="44">M45+M46+M47+M48+M49+M51+M53+M55</f>
        <v>16300.7</v>
      </c>
      <c r="N44" s="71">
        <f t="shared" si="43"/>
        <v>294</v>
      </c>
      <c r="O44" s="97"/>
      <c r="P44" s="97"/>
      <c r="Q44" s="13"/>
      <c r="R44" s="10"/>
      <c r="S44" s="10"/>
      <c r="T44" s="10"/>
      <c r="U44" s="10"/>
    </row>
    <row r="45" spans="1:21" ht="111.75" customHeight="1" x14ac:dyDescent="0.2">
      <c r="A45" s="23" t="s">
        <v>7</v>
      </c>
      <c r="B45" s="24" t="s">
        <v>122</v>
      </c>
      <c r="C45" s="14" t="s">
        <v>18</v>
      </c>
      <c r="D45" s="15" t="s">
        <v>145</v>
      </c>
      <c r="E45" s="16">
        <f>SUM(F45:N45)</f>
        <v>48357.2</v>
      </c>
      <c r="F45" s="17">
        <v>18080.7</v>
      </c>
      <c r="G45" s="18">
        <f>100+29974+5+100+97.5</f>
        <v>30276.5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  <c r="M45" s="19">
        <v>0</v>
      </c>
      <c r="N45" s="19">
        <v>0</v>
      </c>
      <c r="O45" s="79" t="s">
        <v>77</v>
      </c>
      <c r="P45" s="20" t="s">
        <v>54</v>
      </c>
      <c r="Q45" s="13"/>
      <c r="R45" s="10"/>
      <c r="S45" s="10"/>
      <c r="T45" s="10"/>
      <c r="U45" s="10"/>
    </row>
    <row r="46" spans="1:21" ht="72" x14ac:dyDescent="0.2">
      <c r="A46" s="23" t="s">
        <v>8</v>
      </c>
      <c r="B46" s="24" t="s">
        <v>123</v>
      </c>
      <c r="C46" s="14" t="s">
        <v>18</v>
      </c>
      <c r="D46" s="15" t="s">
        <v>145</v>
      </c>
      <c r="E46" s="16">
        <f t="shared" ref="E46:E55" si="45">SUM(F46:N46)</f>
        <v>2863.5</v>
      </c>
      <c r="F46" s="17">
        <v>1963.9</v>
      </c>
      <c r="G46" s="18">
        <v>899.6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77</v>
      </c>
      <c r="P46" s="20" t="s">
        <v>54</v>
      </c>
      <c r="Q46" s="13"/>
      <c r="R46" s="10"/>
      <c r="S46" s="10"/>
      <c r="T46" s="10"/>
      <c r="U46" s="10"/>
    </row>
    <row r="47" spans="1:21" ht="72" x14ac:dyDescent="0.2">
      <c r="A47" s="23" t="s">
        <v>16</v>
      </c>
      <c r="B47" s="24" t="s">
        <v>124</v>
      </c>
      <c r="C47" s="14" t="s">
        <v>18</v>
      </c>
      <c r="D47" s="15">
        <v>2017</v>
      </c>
      <c r="E47" s="16">
        <f t="shared" si="45"/>
        <v>39</v>
      </c>
      <c r="F47" s="17">
        <v>39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77</v>
      </c>
      <c r="P47" s="20" t="s">
        <v>54</v>
      </c>
      <c r="Q47" s="13"/>
      <c r="R47" s="10"/>
      <c r="S47" s="10"/>
      <c r="T47" s="10"/>
      <c r="U47" s="10"/>
    </row>
    <row r="48" spans="1:21" ht="72" x14ac:dyDescent="0.2">
      <c r="A48" s="23" t="s">
        <v>69</v>
      </c>
      <c r="B48" s="24" t="s">
        <v>125</v>
      </c>
      <c r="C48" s="14" t="s">
        <v>18</v>
      </c>
      <c r="D48" s="15">
        <v>2017</v>
      </c>
      <c r="E48" s="16">
        <f t="shared" si="45"/>
        <v>37</v>
      </c>
      <c r="F48" s="17">
        <v>37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77</v>
      </c>
      <c r="P48" s="20" t="s">
        <v>54</v>
      </c>
      <c r="Q48" s="13"/>
      <c r="R48" s="10"/>
      <c r="S48" s="10"/>
      <c r="T48" s="10"/>
      <c r="U48" s="10"/>
    </row>
    <row r="49" spans="1:21" ht="24" x14ac:dyDescent="0.2">
      <c r="A49" s="131" t="s">
        <v>141</v>
      </c>
      <c r="B49" s="109" t="s">
        <v>126</v>
      </c>
      <c r="C49" s="14" t="s">
        <v>18</v>
      </c>
      <c r="D49" s="15">
        <v>2018</v>
      </c>
      <c r="E49" s="16">
        <f t="shared" si="45"/>
        <v>30</v>
      </c>
      <c r="F49" s="17">
        <v>0</v>
      </c>
      <c r="G49" s="18">
        <v>30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09" t="s">
        <v>77</v>
      </c>
      <c r="P49" s="109" t="s">
        <v>54</v>
      </c>
      <c r="Q49" s="13"/>
      <c r="R49" s="10"/>
      <c r="S49" s="10"/>
      <c r="T49" s="10"/>
      <c r="U49" s="10"/>
    </row>
    <row r="50" spans="1:21" ht="24" x14ac:dyDescent="0.2">
      <c r="A50" s="132"/>
      <c r="B50" s="110"/>
      <c r="C50" s="14" t="s">
        <v>91</v>
      </c>
      <c r="D50" s="15">
        <v>2018</v>
      </c>
      <c r="E50" s="16">
        <f t="shared" si="45"/>
        <v>270</v>
      </c>
      <c r="F50" s="17">
        <v>0</v>
      </c>
      <c r="G50" s="18">
        <v>270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10"/>
      <c r="P50" s="110"/>
      <c r="Q50" s="13"/>
      <c r="R50" s="10"/>
      <c r="S50" s="10"/>
      <c r="T50" s="10"/>
      <c r="U50" s="10"/>
    </row>
    <row r="51" spans="1:21" ht="24" x14ac:dyDescent="0.2">
      <c r="A51" s="131" t="s">
        <v>142</v>
      </c>
      <c r="B51" s="109" t="s">
        <v>78</v>
      </c>
      <c r="C51" s="14" t="s">
        <v>18</v>
      </c>
      <c r="D51" s="15">
        <v>2018</v>
      </c>
      <c r="E51" s="16">
        <f t="shared" si="4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09" t="s">
        <v>77</v>
      </c>
      <c r="P51" s="109" t="s">
        <v>54</v>
      </c>
      <c r="Q51" s="13"/>
    </row>
    <row r="52" spans="1:21" ht="24" x14ac:dyDescent="0.2">
      <c r="A52" s="132"/>
      <c r="B52" s="110"/>
      <c r="C52" s="14" t="s">
        <v>91</v>
      </c>
      <c r="D52" s="15">
        <v>2018</v>
      </c>
      <c r="E52" s="16">
        <f t="shared" si="4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10"/>
      <c r="P52" s="110"/>
      <c r="Q52" s="13"/>
    </row>
    <row r="53" spans="1:21" ht="24" x14ac:dyDescent="0.2">
      <c r="A53" s="148" t="s">
        <v>143</v>
      </c>
      <c r="B53" s="109" t="s">
        <v>83</v>
      </c>
      <c r="C53" s="14" t="s">
        <v>18</v>
      </c>
      <c r="D53" s="128" t="s">
        <v>161</v>
      </c>
      <c r="E53" s="16">
        <f t="shared" si="45"/>
        <v>55192.899999999994</v>
      </c>
      <c r="F53" s="17">
        <v>0</v>
      </c>
      <c r="G53" s="18">
        <v>0</v>
      </c>
      <c r="H53" s="18">
        <f>300+4800+4000+2000+75+239.4+410.2+974.9+1430.3+337</f>
        <v>14566.8</v>
      </c>
      <c r="I53" s="18">
        <f>309-119+6128.2+175.3+30+44.3</f>
        <v>6567.8</v>
      </c>
      <c r="J53" s="18">
        <f>3697.6+305.7+20+78+74.9-24.9+294.2-32.7+60</f>
        <v>4472.7999999999993</v>
      </c>
      <c r="K53" s="18">
        <f>170+1000+312.9+1800-1800+258.1+107.5+152.6+450+184.5+44+390+1000+300+50+74.4+34.1+38.2+418.8+1128.5+226.4-955.3+25+131.2+230.2+12.6+150+280.2</f>
        <v>6213.9</v>
      </c>
      <c r="L53" s="25">
        <v>6776.9</v>
      </c>
      <c r="M53" s="25">
        <f>280+200+233.2+2967+1043.4+12108.1-531</f>
        <v>16300.7</v>
      </c>
      <c r="N53" s="25">
        <v>294</v>
      </c>
      <c r="O53" s="109" t="s">
        <v>77</v>
      </c>
      <c r="P53" s="109" t="s">
        <v>54</v>
      </c>
      <c r="Q53" s="13"/>
    </row>
    <row r="54" spans="1:21" ht="24" x14ac:dyDescent="0.2">
      <c r="A54" s="149"/>
      <c r="B54" s="110"/>
      <c r="C54" s="14" t="s">
        <v>91</v>
      </c>
      <c r="D54" s="129"/>
      <c r="E54" s="16">
        <f t="shared" si="45"/>
        <v>10233.1</v>
      </c>
      <c r="F54" s="17">
        <v>0</v>
      </c>
      <c r="G54" s="18">
        <v>0</v>
      </c>
      <c r="H54" s="18">
        <v>0</v>
      </c>
      <c r="I54" s="18">
        <v>7069</v>
      </c>
      <c r="J54" s="18">
        <v>0</v>
      </c>
      <c r="K54" s="18">
        <v>3164.1</v>
      </c>
      <c r="L54" s="25">
        <v>0</v>
      </c>
      <c r="M54" s="25">
        <v>0</v>
      </c>
      <c r="N54" s="25">
        <v>0</v>
      </c>
      <c r="O54" s="110"/>
      <c r="P54" s="110"/>
      <c r="Q54" s="13"/>
    </row>
    <row r="55" spans="1:21" ht="60" x14ac:dyDescent="0.2">
      <c r="A55" s="58" t="s">
        <v>144</v>
      </c>
      <c r="B55" s="20" t="s">
        <v>74</v>
      </c>
      <c r="C55" s="14" t="s">
        <v>19</v>
      </c>
      <c r="D55" s="31" t="s">
        <v>101</v>
      </c>
      <c r="E55" s="16">
        <f t="shared" si="45"/>
        <v>2948.4</v>
      </c>
      <c r="F55" s="18">
        <v>0</v>
      </c>
      <c r="G55" s="18">
        <f>87.5+100</f>
        <v>187.5</v>
      </c>
      <c r="H55" s="18">
        <v>750</v>
      </c>
      <c r="I55" s="18">
        <f>450+1500-337.1+33+15</f>
        <v>1660.9</v>
      </c>
      <c r="J55" s="18">
        <v>350</v>
      </c>
      <c r="K55" s="18">
        <v>0</v>
      </c>
      <c r="L55" s="18">
        <v>0</v>
      </c>
      <c r="M55" s="18">
        <v>0</v>
      </c>
      <c r="N55" s="18">
        <v>0</v>
      </c>
      <c r="O55" s="20" t="s">
        <v>77</v>
      </c>
      <c r="P55" s="20" t="s">
        <v>75</v>
      </c>
      <c r="Q55" s="13"/>
    </row>
    <row r="56" spans="1:21" ht="24" x14ac:dyDescent="0.2">
      <c r="A56" s="119" t="s">
        <v>128</v>
      </c>
      <c r="B56" s="122" t="s">
        <v>134</v>
      </c>
      <c r="C56" s="69" t="s">
        <v>103</v>
      </c>
      <c r="D56" s="95" t="s">
        <v>95</v>
      </c>
      <c r="E56" s="70">
        <f>E59+E57+E58</f>
        <v>281714</v>
      </c>
      <c r="F56" s="72">
        <f>SUM(F57:F59)</f>
        <v>29492.1</v>
      </c>
      <c r="G56" s="72">
        <f t="shared" ref="G56:N56" si="46">SUM(G57:G59)</f>
        <v>44507.9</v>
      </c>
      <c r="H56" s="72">
        <f t="shared" si="46"/>
        <v>62145.200000000004</v>
      </c>
      <c r="I56" s="72">
        <f t="shared" si="46"/>
        <v>41372.699999999997</v>
      </c>
      <c r="J56" s="72">
        <f t="shared" si="46"/>
        <v>25152.5</v>
      </c>
      <c r="K56" s="72">
        <f t="shared" si="46"/>
        <v>20444.699999999997</v>
      </c>
      <c r="L56" s="72">
        <f t="shared" si="46"/>
        <v>24333.799999999996</v>
      </c>
      <c r="M56" s="72">
        <f t="shared" ref="M56" si="47">SUM(M57:M59)</f>
        <v>16029.1</v>
      </c>
      <c r="N56" s="72">
        <f t="shared" si="46"/>
        <v>18236</v>
      </c>
      <c r="O56" s="95"/>
      <c r="P56" s="111"/>
      <c r="Q56" s="13"/>
    </row>
    <row r="57" spans="1:21" ht="24" x14ac:dyDescent="0.2">
      <c r="A57" s="120"/>
      <c r="B57" s="123"/>
      <c r="C57" s="69" t="s">
        <v>91</v>
      </c>
      <c r="D57" s="96"/>
      <c r="E57" s="70">
        <f>SUM(F57:N57)</f>
        <v>35468.9</v>
      </c>
      <c r="F57" s="73">
        <f>F66</f>
        <v>742.9</v>
      </c>
      <c r="G57" s="73">
        <f t="shared" ref="G57:N57" si="48">G66</f>
        <v>742.9</v>
      </c>
      <c r="H57" s="73">
        <f t="shared" si="48"/>
        <v>5192.6000000000004</v>
      </c>
      <c r="I57" s="73">
        <f t="shared" si="48"/>
        <v>19054.2</v>
      </c>
      <c r="J57" s="73">
        <f t="shared" si="48"/>
        <v>7236.3</v>
      </c>
      <c r="K57" s="73">
        <f t="shared" si="48"/>
        <v>2500</v>
      </c>
      <c r="L57" s="73">
        <f t="shared" si="48"/>
        <v>0</v>
      </c>
      <c r="M57" s="73">
        <f t="shared" ref="M57" si="49">M66</f>
        <v>0</v>
      </c>
      <c r="N57" s="73">
        <f t="shared" si="48"/>
        <v>0</v>
      </c>
      <c r="O57" s="96"/>
      <c r="P57" s="125"/>
      <c r="Q57" s="13"/>
    </row>
    <row r="58" spans="1:21" ht="48" x14ac:dyDescent="0.2">
      <c r="A58" s="120"/>
      <c r="B58" s="123"/>
      <c r="C58" s="69" t="s">
        <v>65</v>
      </c>
      <c r="D58" s="96"/>
      <c r="E58" s="70">
        <f>SUM(F58:N58)</f>
        <v>48218.5</v>
      </c>
      <c r="F58" s="73">
        <f>F67</f>
        <v>12263.4</v>
      </c>
      <c r="G58" s="73">
        <f t="shared" ref="G58:N58" si="50">G67</f>
        <v>14955.1</v>
      </c>
      <c r="H58" s="73">
        <f t="shared" si="50"/>
        <v>21000</v>
      </c>
      <c r="I58" s="73">
        <f t="shared" si="50"/>
        <v>0</v>
      </c>
      <c r="J58" s="73">
        <f t="shared" si="50"/>
        <v>0</v>
      </c>
      <c r="K58" s="73">
        <f t="shared" si="50"/>
        <v>0</v>
      </c>
      <c r="L58" s="73">
        <f t="shared" si="50"/>
        <v>0</v>
      </c>
      <c r="M58" s="73">
        <f t="shared" ref="M58" si="51">M67</f>
        <v>0</v>
      </c>
      <c r="N58" s="73">
        <f t="shared" si="50"/>
        <v>0</v>
      </c>
      <c r="O58" s="96"/>
      <c r="P58" s="125"/>
      <c r="Q58" s="13"/>
    </row>
    <row r="59" spans="1:21" ht="24" x14ac:dyDescent="0.2">
      <c r="A59" s="121"/>
      <c r="B59" s="124"/>
      <c r="C59" s="69" t="s">
        <v>19</v>
      </c>
      <c r="D59" s="97"/>
      <c r="E59" s="70">
        <f>SUM(F59:N59)</f>
        <v>198026.6</v>
      </c>
      <c r="F59" s="73">
        <f>SUM(F60+F61+F62+F63+F64+F65+F68+F69)</f>
        <v>16485.8</v>
      </c>
      <c r="G59" s="73">
        <f t="shared" ref="G59:N59" si="52">SUM(G60+G61+G62+G63+G64+G65+G68+G69)</f>
        <v>28809.9</v>
      </c>
      <c r="H59" s="73">
        <f t="shared" si="52"/>
        <v>35952.600000000006</v>
      </c>
      <c r="I59" s="73">
        <f t="shared" si="52"/>
        <v>22318.5</v>
      </c>
      <c r="J59" s="73">
        <f t="shared" si="52"/>
        <v>17916.2</v>
      </c>
      <c r="K59" s="73">
        <f t="shared" si="52"/>
        <v>17944.699999999997</v>
      </c>
      <c r="L59" s="73">
        <f t="shared" si="52"/>
        <v>24333.799999999996</v>
      </c>
      <c r="M59" s="73">
        <f t="shared" ref="M59" si="53">SUM(M60+M61+M62+M63+M64+M65+M68+M69)</f>
        <v>16029.1</v>
      </c>
      <c r="N59" s="73">
        <f t="shared" si="52"/>
        <v>18236</v>
      </c>
      <c r="O59" s="97"/>
      <c r="P59" s="112"/>
      <c r="Q59" s="13"/>
    </row>
    <row r="60" spans="1:21" ht="72" x14ac:dyDescent="0.2">
      <c r="A60" s="59" t="s">
        <v>9</v>
      </c>
      <c r="B60" s="20" t="s">
        <v>37</v>
      </c>
      <c r="C60" s="14" t="s">
        <v>19</v>
      </c>
      <c r="D60" s="60" t="s">
        <v>146</v>
      </c>
      <c r="E60" s="16">
        <f>SUM(F60:N60)</f>
        <v>873</v>
      </c>
      <c r="F60" s="26">
        <v>98.5</v>
      </c>
      <c r="G60" s="27">
        <f>205-5-71.5</f>
        <v>128.5</v>
      </c>
      <c r="H60" s="27">
        <v>150</v>
      </c>
      <c r="I60" s="28">
        <v>150</v>
      </c>
      <c r="J60" s="28">
        <f>156-156</f>
        <v>0</v>
      </c>
      <c r="K60" s="28">
        <v>162</v>
      </c>
      <c r="L60" s="28">
        <v>0</v>
      </c>
      <c r="M60" s="28">
        <v>0</v>
      </c>
      <c r="N60" s="28">
        <v>184</v>
      </c>
      <c r="O60" s="20" t="s">
        <v>77</v>
      </c>
      <c r="P60" s="20" t="s">
        <v>29</v>
      </c>
      <c r="Q60" s="13"/>
    </row>
    <row r="61" spans="1:21" ht="72" x14ac:dyDescent="0.2">
      <c r="A61" s="59" t="s">
        <v>10</v>
      </c>
      <c r="B61" s="33" t="s">
        <v>62</v>
      </c>
      <c r="C61" s="14" t="s">
        <v>19</v>
      </c>
      <c r="D61" s="60" t="s">
        <v>147</v>
      </c>
      <c r="E61" s="16">
        <f t="shared" ref="E61:E69" si="54">SUM(F61:N61)</f>
        <v>695</v>
      </c>
      <c r="F61" s="17">
        <v>0</v>
      </c>
      <c r="G61" s="18">
        <v>200</v>
      </c>
      <c r="H61" s="18">
        <v>495</v>
      </c>
      <c r="I61" s="18">
        <f>100-67-33</f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20" t="s">
        <v>77</v>
      </c>
      <c r="P61" s="20" t="s">
        <v>29</v>
      </c>
      <c r="Q61" s="13"/>
    </row>
    <row r="62" spans="1:21" ht="72" x14ac:dyDescent="0.2">
      <c r="A62" s="59" t="s">
        <v>11</v>
      </c>
      <c r="B62" s="33" t="s">
        <v>84</v>
      </c>
      <c r="C62" s="14" t="s">
        <v>19</v>
      </c>
      <c r="D62" s="60" t="s">
        <v>148</v>
      </c>
      <c r="E62" s="16">
        <f t="shared" si="54"/>
        <v>300</v>
      </c>
      <c r="F62" s="17">
        <v>0</v>
      </c>
      <c r="G62" s="18">
        <v>0</v>
      </c>
      <c r="H62" s="18">
        <v>100</v>
      </c>
      <c r="I62" s="18">
        <v>200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77</v>
      </c>
      <c r="P62" s="20" t="s">
        <v>29</v>
      </c>
      <c r="Q62" s="13"/>
    </row>
    <row r="63" spans="1:21" ht="72" x14ac:dyDescent="0.2">
      <c r="A63" s="59" t="s">
        <v>164</v>
      </c>
      <c r="B63" s="33" t="s">
        <v>85</v>
      </c>
      <c r="C63" s="14" t="s">
        <v>19</v>
      </c>
      <c r="D63" s="60">
        <v>2021</v>
      </c>
      <c r="E63" s="16">
        <f t="shared" si="54"/>
        <v>770</v>
      </c>
      <c r="F63" s="17">
        <v>0</v>
      </c>
      <c r="G63" s="18">
        <v>0</v>
      </c>
      <c r="H63" s="18">
        <v>0</v>
      </c>
      <c r="I63" s="18">
        <v>0</v>
      </c>
      <c r="J63" s="18">
        <v>350</v>
      </c>
      <c r="K63" s="18">
        <v>0</v>
      </c>
      <c r="L63" s="18">
        <v>420</v>
      </c>
      <c r="M63" s="18">
        <v>0</v>
      </c>
      <c r="N63" s="18">
        <v>0</v>
      </c>
      <c r="O63" s="20" t="s">
        <v>77</v>
      </c>
      <c r="P63" s="20" t="s">
        <v>29</v>
      </c>
      <c r="Q63" s="13"/>
    </row>
    <row r="64" spans="1:21" ht="72" x14ac:dyDescent="0.2">
      <c r="A64" s="14" t="s">
        <v>165</v>
      </c>
      <c r="B64" s="20" t="s">
        <v>57</v>
      </c>
      <c r="C64" s="14" t="s">
        <v>18</v>
      </c>
      <c r="D64" s="15" t="s">
        <v>95</v>
      </c>
      <c r="E64" s="16">
        <f t="shared" si="54"/>
        <v>41810</v>
      </c>
      <c r="F64" s="17">
        <v>1876.3</v>
      </c>
      <c r="G64" s="18">
        <f>2450.6+255+192+45.7</f>
        <v>2943.2999999999997</v>
      </c>
      <c r="H64" s="18">
        <f>6660.2-51.5-12.2</f>
        <v>6596.5</v>
      </c>
      <c r="I64" s="18">
        <f>2800+867.9-82.1</f>
        <v>3585.8</v>
      </c>
      <c r="J64" s="18">
        <v>5125</v>
      </c>
      <c r="K64" s="18">
        <f>5565+309.7+142.1-24</f>
        <v>5992.8</v>
      </c>
      <c r="L64" s="18">
        <f>1593.5+2702.1+350-62+121.2</f>
        <v>4704.8</v>
      </c>
      <c r="M64" s="18">
        <v>5228.6000000000004</v>
      </c>
      <c r="N64" s="18">
        <f>4000+1756.9</f>
        <v>5756.9</v>
      </c>
      <c r="O64" s="20" t="s">
        <v>39</v>
      </c>
      <c r="P64" s="20" t="s">
        <v>29</v>
      </c>
      <c r="Q64" s="13"/>
    </row>
    <row r="65" spans="1:22" ht="24" x14ac:dyDescent="0.2">
      <c r="A65" s="126" t="s">
        <v>166</v>
      </c>
      <c r="B65" s="109" t="s">
        <v>45</v>
      </c>
      <c r="C65" s="14" t="s">
        <v>19</v>
      </c>
      <c r="D65" s="126" t="s">
        <v>95</v>
      </c>
      <c r="E65" s="16">
        <f t="shared" si="54"/>
        <v>80214.7</v>
      </c>
      <c r="F65" s="17">
        <v>906</v>
      </c>
      <c r="G65" s="18">
        <v>8454.9</v>
      </c>
      <c r="H65" s="27">
        <f>15000+410.2+239.4+974.9-239.4-410.2-974.9+3720+760+713.4-1406.6-17.8+21+95.4</f>
        <v>18885.400000000005</v>
      </c>
      <c r="I65" s="27">
        <f>6818.8+500+1000+156.1+881.7+408.6+119.8-30</f>
        <v>9855</v>
      </c>
      <c r="J65" s="27">
        <f>8702.1+315.8-8.4-11-100-42.3</f>
        <v>8856.2000000000007</v>
      </c>
      <c r="K65" s="27">
        <f>8644.5-322.2-76.5-38.2-64-631.6-281-181.6-103.1+555+393.7</f>
        <v>7894.9999999999973</v>
      </c>
      <c r="L65" s="30">
        <f>6000+1200+564.3+650+1010+700-125-270-60+300+60-27</f>
        <v>10002.299999999999</v>
      </c>
      <c r="M65" s="30">
        <f>6009.9-650+2000</f>
        <v>7359.9</v>
      </c>
      <c r="N65" s="30">
        <v>8000</v>
      </c>
      <c r="O65" s="109" t="s">
        <v>39</v>
      </c>
      <c r="P65" s="109" t="s">
        <v>68</v>
      </c>
      <c r="Q65" s="13"/>
    </row>
    <row r="66" spans="1:22" s="11" customFormat="1" ht="24" x14ac:dyDescent="0.2">
      <c r="A66" s="130"/>
      <c r="B66" s="118"/>
      <c r="C66" s="14" t="s">
        <v>91</v>
      </c>
      <c r="D66" s="130"/>
      <c r="E66" s="16">
        <f t="shared" si="54"/>
        <v>35468.9</v>
      </c>
      <c r="F66" s="17">
        <v>742.9</v>
      </c>
      <c r="G66" s="18">
        <v>742.9</v>
      </c>
      <c r="H66" s="27">
        <f>736.8+4455.8</f>
        <v>5192.6000000000004</v>
      </c>
      <c r="I66" s="27">
        <f>726+1578.2+16750</f>
        <v>19054.2</v>
      </c>
      <c r="J66" s="27">
        <f>6000+1236.3</f>
        <v>7236.3</v>
      </c>
      <c r="K66" s="27">
        <f>14500-12000</f>
        <v>2500</v>
      </c>
      <c r="L66" s="27">
        <v>0</v>
      </c>
      <c r="M66" s="27">
        <v>0</v>
      </c>
      <c r="N66" s="27">
        <v>0</v>
      </c>
      <c r="O66" s="118"/>
      <c r="P66" s="118"/>
      <c r="Q66" s="93">
        <f>L68+L60+L64</f>
        <v>8370.4000000000015</v>
      </c>
    </row>
    <row r="67" spans="1:22" s="11" customFormat="1" ht="48" x14ac:dyDescent="0.2">
      <c r="A67" s="127"/>
      <c r="B67" s="110"/>
      <c r="C67" s="14" t="s">
        <v>65</v>
      </c>
      <c r="D67" s="127"/>
      <c r="E67" s="16">
        <f t="shared" si="54"/>
        <v>48218.5</v>
      </c>
      <c r="F67" s="17">
        <v>12263.4</v>
      </c>
      <c r="G67" s="18">
        <f>15000-44.9</f>
        <v>14955.1</v>
      </c>
      <c r="H67" s="27">
        <v>21000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110"/>
      <c r="P67" s="110"/>
      <c r="Q67" s="13"/>
    </row>
    <row r="68" spans="1:22" s="11" customFormat="1" ht="72" x14ac:dyDescent="0.2">
      <c r="A68" s="14" t="s">
        <v>167</v>
      </c>
      <c r="B68" s="24" t="s">
        <v>46</v>
      </c>
      <c r="C68" s="14" t="s">
        <v>18</v>
      </c>
      <c r="D68" s="15" t="s">
        <v>95</v>
      </c>
      <c r="E68" s="16">
        <f t="shared" si="54"/>
        <v>31144</v>
      </c>
      <c r="F68" s="32">
        <v>2500</v>
      </c>
      <c r="G68" s="21">
        <v>3000</v>
      </c>
      <c r="H68" s="21">
        <v>3375.7</v>
      </c>
      <c r="I68" s="19">
        <v>3500</v>
      </c>
      <c r="J68" s="19">
        <v>3585</v>
      </c>
      <c r="K68" s="19">
        <v>3782</v>
      </c>
      <c r="L68" s="19">
        <f>3933.3-146.5-121.2</f>
        <v>3665.6000000000004</v>
      </c>
      <c r="M68" s="19">
        <f>4090.6-650</f>
        <v>3440.6</v>
      </c>
      <c r="N68" s="19">
        <v>4295.1000000000004</v>
      </c>
      <c r="O68" s="29" t="s">
        <v>39</v>
      </c>
      <c r="P68" s="54" t="s">
        <v>29</v>
      </c>
      <c r="Q68" s="13"/>
    </row>
    <row r="69" spans="1:22" s="11" customFormat="1" ht="36" x14ac:dyDescent="0.2">
      <c r="A69" s="23" t="s">
        <v>168</v>
      </c>
      <c r="B69" s="33" t="s">
        <v>61</v>
      </c>
      <c r="C69" s="14" t="s">
        <v>18</v>
      </c>
      <c r="D69" s="15" t="s">
        <v>104</v>
      </c>
      <c r="E69" s="16">
        <f t="shared" si="54"/>
        <v>42219.9</v>
      </c>
      <c r="F69" s="17">
        <v>11105</v>
      </c>
      <c r="G69" s="18">
        <f>13513.7+569.5</f>
        <v>14083.2</v>
      </c>
      <c r="H69" s="18">
        <v>6350</v>
      </c>
      <c r="I69" s="18">
        <f>4960.7+67</f>
        <v>5027.7</v>
      </c>
      <c r="J69" s="18">
        <v>0</v>
      </c>
      <c r="K69" s="18">
        <f>5722.2+133.9-5743.2</f>
        <v>112.89999999999964</v>
      </c>
      <c r="L69" s="18">
        <f>6000+190.4+42.1-130-77.1-254-66.2-57.7-106.4</f>
        <v>5541.1</v>
      </c>
      <c r="M69" s="18">
        <v>0</v>
      </c>
      <c r="N69" s="18">
        <v>0</v>
      </c>
      <c r="O69" s="20" t="s">
        <v>39</v>
      </c>
      <c r="P69" s="20" t="s">
        <v>30</v>
      </c>
      <c r="Q69" s="13"/>
      <c r="R69" s="115"/>
      <c r="S69" s="115"/>
      <c r="T69" s="115"/>
      <c r="U69" s="115"/>
      <c r="V69" s="115"/>
    </row>
    <row r="70" spans="1:22" s="11" customFormat="1" ht="24" x14ac:dyDescent="0.2">
      <c r="A70" s="113" t="s">
        <v>106</v>
      </c>
      <c r="B70" s="111" t="s">
        <v>127</v>
      </c>
      <c r="C70" s="69" t="s">
        <v>103</v>
      </c>
      <c r="D70" s="95" t="s">
        <v>95</v>
      </c>
      <c r="E70" s="70">
        <f>E71</f>
        <v>449224.6</v>
      </c>
      <c r="F70" s="72">
        <f>F71</f>
        <v>28783.399999999998</v>
      </c>
      <c r="G70" s="72">
        <f t="shared" ref="G70:N70" si="55">G71</f>
        <v>32776.9</v>
      </c>
      <c r="H70" s="72">
        <f t="shared" si="55"/>
        <v>42701.4</v>
      </c>
      <c r="I70" s="72">
        <f t="shared" si="55"/>
        <v>43589.3</v>
      </c>
      <c r="J70" s="72">
        <f t="shared" si="55"/>
        <v>45246.9</v>
      </c>
      <c r="K70" s="72">
        <f t="shared" si="55"/>
        <v>49126</v>
      </c>
      <c r="L70" s="72">
        <f t="shared" si="55"/>
        <v>71360.100000000006</v>
      </c>
      <c r="M70" s="72">
        <f t="shared" si="55"/>
        <v>76880.800000000003</v>
      </c>
      <c r="N70" s="72">
        <f t="shared" si="55"/>
        <v>58759.8</v>
      </c>
      <c r="O70" s="74"/>
      <c r="P70" s="68"/>
      <c r="Q70" s="13"/>
      <c r="R70" s="67"/>
      <c r="S70" s="67"/>
      <c r="T70" s="67"/>
      <c r="U70" s="67"/>
      <c r="V70" s="67"/>
    </row>
    <row r="71" spans="1:22" s="11" customFormat="1" ht="24" x14ac:dyDescent="0.2">
      <c r="A71" s="114"/>
      <c r="B71" s="112"/>
      <c r="C71" s="69" t="s">
        <v>19</v>
      </c>
      <c r="D71" s="97"/>
      <c r="E71" s="70">
        <f>SUM(F71:N71)</f>
        <v>449224.6</v>
      </c>
      <c r="F71" s="73">
        <f>SUM(F72:F74)</f>
        <v>28783.399999999998</v>
      </c>
      <c r="G71" s="73">
        <f t="shared" ref="G71:N71" si="56">SUM(G72:G74)</f>
        <v>32776.9</v>
      </c>
      <c r="H71" s="73">
        <f t="shared" si="56"/>
        <v>42701.4</v>
      </c>
      <c r="I71" s="73">
        <f t="shared" si="56"/>
        <v>43589.3</v>
      </c>
      <c r="J71" s="73">
        <f t="shared" si="56"/>
        <v>45246.9</v>
      </c>
      <c r="K71" s="73">
        <f t="shared" si="56"/>
        <v>49126</v>
      </c>
      <c r="L71" s="73">
        <f t="shared" si="56"/>
        <v>71360.100000000006</v>
      </c>
      <c r="M71" s="73">
        <f t="shared" ref="M71" si="57">SUM(M72:M74)</f>
        <v>76880.800000000003</v>
      </c>
      <c r="N71" s="73">
        <f t="shared" si="56"/>
        <v>58759.8</v>
      </c>
      <c r="O71" s="74"/>
      <c r="P71" s="68"/>
      <c r="Q71" s="13"/>
      <c r="R71" s="67"/>
      <c r="S71" s="67"/>
      <c r="T71" s="67"/>
      <c r="U71" s="67"/>
      <c r="V71" s="67"/>
    </row>
    <row r="72" spans="1:22" ht="73.5" customHeight="1" x14ac:dyDescent="0.2">
      <c r="A72" s="35" t="s">
        <v>133</v>
      </c>
      <c r="B72" s="24" t="s">
        <v>58</v>
      </c>
      <c r="C72" s="14" t="s">
        <v>18</v>
      </c>
      <c r="D72" s="31" t="s">
        <v>95</v>
      </c>
      <c r="E72" s="36">
        <f>SUM(F72:N72)</f>
        <v>437540.8</v>
      </c>
      <c r="F72" s="17">
        <v>27939.599999999999</v>
      </c>
      <c r="G72" s="18">
        <v>31946.6</v>
      </c>
      <c r="H72" s="18">
        <f>30958.2+6976.3+3793</f>
        <v>41727.5</v>
      </c>
      <c r="I72" s="37">
        <f>32506.1+9766.9+293.9</f>
        <v>42566.9</v>
      </c>
      <c r="J72" s="37">
        <f>43451.3+909.5</f>
        <v>44360.800000000003</v>
      </c>
      <c r="K72" s="37">
        <v>48000</v>
      </c>
      <c r="L72" s="37">
        <f>20000+45000+807.5+3812.3</f>
        <v>69619.8</v>
      </c>
      <c r="M72" s="37">
        <v>74619.8</v>
      </c>
      <c r="N72" s="37">
        <v>56759.8</v>
      </c>
      <c r="O72" s="29" t="s">
        <v>39</v>
      </c>
      <c r="P72" s="24" t="s">
        <v>47</v>
      </c>
      <c r="Q72" s="13"/>
    </row>
    <row r="73" spans="1:22" ht="48" x14ac:dyDescent="0.2">
      <c r="A73" s="14" t="s">
        <v>12</v>
      </c>
      <c r="B73" s="24" t="s">
        <v>35</v>
      </c>
      <c r="C73" s="14" t="s">
        <v>18</v>
      </c>
      <c r="D73" s="31" t="s">
        <v>95</v>
      </c>
      <c r="E73" s="36">
        <f t="shared" ref="E73:E74" si="58">SUM(F73:N73)</f>
        <v>11630.8</v>
      </c>
      <c r="F73" s="17">
        <v>790.8</v>
      </c>
      <c r="G73" s="18">
        <v>830.3</v>
      </c>
      <c r="H73" s="18">
        <v>973.9</v>
      </c>
      <c r="I73" s="18">
        <v>1022.4</v>
      </c>
      <c r="J73" s="18">
        <f>1063.3-177.2</f>
        <v>886.09999999999991</v>
      </c>
      <c r="K73" s="18">
        <f>1104.8+200-354.8+355.4+20.6-200</f>
        <v>1126</v>
      </c>
      <c r="L73" s="18">
        <f>1160+1500+350-650-139.7-420+120-180</f>
        <v>1740.3000000000002</v>
      </c>
      <c r="M73" s="18">
        <f>2000+261</f>
        <v>2261</v>
      </c>
      <c r="N73" s="18">
        <v>2000</v>
      </c>
      <c r="O73" s="20" t="s">
        <v>39</v>
      </c>
      <c r="P73" s="24" t="s">
        <v>20</v>
      </c>
      <c r="Q73" s="13"/>
    </row>
    <row r="74" spans="1:22" ht="36" x14ac:dyDescent="0.2">
      <c r="A74" s="14" t="s">
        <v>13</v>
      </c>
      <c r="B74" s="24" t="s">
        <v>63</v>
      </c>
      <c r="C74" s="14" t="s">
        <v>18</v>
      </c>
      <c r="D74" s="31">
        <v>2017</v>
      </c>
      <c r="E74" s="36">
        <f t="shared" si="58"/>
        <v>53</v>
      </c>
      <c r="F74" s="17">
        <v>53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39</v>
      </c>
      <c r="P74" s="24" t="s">
        <v>64</v>
      </c>
      <c r="Q74" s="13"/>
    </row>
    <row r="75" spans="1:22" ht="24" x14ac:dyDescent="0.2">
      <c r="A75" s="95" t="s">
        <v>108</v>
      </c>
      <c r="B75" s="111" t="s">
        <v>121</v>
      </c>
      <c r="C75" s="69" t="s">
        <v>103</v>
      </c>
      <c r="D75" s="95" t="s">
        <v>95</v>
      </c>
      <c r="E75" s="75">
        <f>SUM(F75:N75)</f>
        <v>116398.5</v>
      </c>
      <c r="F75" s="72">
        <f>SUM(F76)</f>
        <v>8916.7000000000007</v>
      </c>
      <c r="G75" s="72">
        <f t="shared" ref="G75:N75" si="59">SUM(G76)</f>
        <v>9183.5999999999985</v>
      </c>
      <c r="H75" s="72">
        <f t="shared" si="59"/>
        <v>15783.9</v>
      </c>
      <c r="I75" s="72">
        <f t="shared" si="59"/>
        <v>12217.199999999999</v>
      </c>
      <c r="J75" s="72">
        <f t="shared" si="59"/>
        <v>13849.5</v>
      </c>
      <c r="K75" s="72">
        <f t="shared" si="59"/>
        <v>13770.5</v>
      </c>
      <c r="L75" s="72">
        <f t="shared" si="59"/>
        <v>14478.999999999998</v>
      </c>
      <c r="M75" s="72">
        <f t="shared" si="59"/>
        <v>13767.6</v>
      </c>
      <c r="N75" s="72">
        <f t="shared" si="59"/>
        <v>14430.5</v>
      </c>
      <c r="O75" s="95"/>
      <c r="P75" s="111"/>
      <c r="Q75" s="13"/>
    </row>
    <row r="76" spans="1:22" ht="24" x14ac:dyDescent="0.2">
      <c r="A76" s="97"/>
      <c r="B76" s="112"/>
      <c r="C76" s="69" t="s">
        <v>18</v>
      </c>
      <c r="D76" s="97"/>
      <c r="E76" s="75">
        <f>SUM(F76:N76)</f>
        <v>116398.5</v>
      </c>
      <c r="F76" s="76">
        <f>SUM(F77:F81)</f>
        <v>8916.7000000000007</v>
      </c>
      <c r="G76" s="76">
        <f t="shared" ref="G76:N76" si="60">SUM(G77:G81)</f>
        <v>9183.5999999999985</v>
      </c>
      <c r="H76" s="76">
        <f t="shared" si="60"/>
        <v>15783.9</v>
      </c>
      <c r="I76" s="76">
        <f t="shared" si="60"/>
        <v>12217.199999999999</v>
      </c>
      <c r="J76" s="76">
        <f t="shared" si="60"/>
        <v>13849.5</v>
      </c>
      <c r="K76" s="76">
        <f t="shared" si="60"/>
        <v>13770.5</v>
      </c>
      <c r="L76" s="76">
        <f t="shared" si="60"/>
        <v>14478.999999999998</v>
      </c>
      <c r="M76" s="76">
        <f t="shared" ref="M76" si="61">SUM(M77:M81)</f>
        <v>13767.6</v>
      </c>
      <c r="N76" s="76">
        <f t="shared" si="60"/>
        <v>14430.5</v>
      </c>
      <c r="O76" s="97"/>
      <c r="P76" s="112"/>
      <c r="Q76" s="13"/>
    </row>
    <row r="77" spans="1:22" s="11" customFormat="1" ht="44.25" customHeight="1" x14ac:dyDescent="0.2">
      <c r="A77" s="23" t="s">
        <v>32</v>
      </c>
      <c r="B77" s="24" t="s">
        <v>33</v>
      </c>
      <c r="C77" s="14" t="s">
        <v>18</v>
      </c>
      <c r="D77" s="31" t="s">
        <v>95</v>
      </c>
      <c r="E77" s="36">
        <f>SUM(F77:N77)</f>
        <v>97290.4</v>
      </c>
      <c r="F77" s="17">
        <v>7511.7</v>
      </c>
      <c r="G77" s="18">
        <f>6302.7+1600+96.4</f>
        <v>7999.0999999999995</v>
      </c>
      <c r="H77" s="18">
        <v>9832.2999999999993</v>
      </c>
      <c r="I77" s="37">
        <f>7313.5+3566.9</f>
        <v>10880.4</v>
      </c>
      <c r="J77" s="37">
        <f>11498-120.1</f>
        <v>11377.9</v>
      </c>
      <c r="K77" s="37">
        <f>11729.3-20.4+69.1</f>
        <v>11778</v>
      </c>
      <c r="L77" s="37">
        <f>12198.5+1700-133.2-1010-257.2-8-64.1+112.2</f>
        <v>12538.199999999999</v>
      </c>
      <c r="M77" s="37">
        <v>12686.4</v>
      </c>
      <c r="N77" s="37">
        <v>12686.4</v>
      </c>
      <c r="O77" s="29" t="s">
        <v>39</v>
      </c>
      <c r="P77" s="24" t="s">
        <v>21</v>
      </c>
      <c r="Q77" s="13"/>
    </row>
    <row r="78" spans="1:22" ht="96" x14ac:dyDescent="0.2">
      <c r="A78" s="14" t="s">
        <v>40</v>
      </c>
      <c r="B78" s="24" t="s">
        <v>34</v>
      </c>
      <c r="C78" s="14" t="s">
        <v>18</v>
      </c>
      <c r="D78" s="31">
        <v>2017</v>
      </c>
      <c r="E78" s="36">
        <f t="shared" ref="E78:E81" si="62">SUM(F78:N78)</f>
        <v>315</v>
      </c>
      <c r="F78" s="17">
        <v>315</v>
      </c>
      <c r="G78" s="18">
        <v>0</v>
      </c>
      <c r="H78" s="18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29" t="s">
        <v>39</v>
      </c>
      <c r="P78" s="24" t="s">
        <v>22</v>
      </c>
      <c r="Q78" s="13"/>
    </row>
    <row r="79" spans="1:22" ht="48" x14ac:dyDescent="0.2">
      <c r="A79" s="14" t="s">
        <v>110</v>
      </c>
      <c r="B79" s="24" t="s">
        <v>36</v>
      </c>
      <c r="C79" s="14" t="s">
        <v>18</v>
      </c>
      <c r="D79" s="31" t="s">
        <v>95</v>
      </c>
      <c r="E79" s="36">
        <f t="shared" si="62"/>
        <v>12153.500000000002</v>
      </c>
      <c r="F79" s="17">
        <v>1090</v>
      </c>
      <c r="G79" s="18">
        <v>1144.5</v>
      </c>
      <c r="H79" s="18">
        <v>1045.5</v>
      </c>
      <c r="I79" s="18">
        <v>1261.8</v>
      </c>
      <c r="J79" s="18">
        <f>1324.9-7.1-6.7</f>
        <v>1311.1000000000001</v>
      </c>
      <c r="K79" s="18">
        <f>1391.1+476.4</f>
        <v>1867.5</v>
      </c>
      <c r="L79" s="18">
        <f>1446.8+763.4-325.4</f>
        <v>1884.7999999999997</v>
      </c>
      <c r="M79" s="18">
        <f>1069.1-123</f>
        <v>946.09999999999991</v>
      </c>
      <c r="N79" s="18">
        <v>1602.2</v>
      </c>
      <c r="O79" s="20" t="s">
        <v>39</v>
      </c>
      <c r="P79" s="24" t="s">
        <v>49</v>
      </c>
      <c r="Q79" s="13"/>
    </row>
    <row r="80" spans="1:22" ht="48" x14ac:dyDescent="0.2">
      <c r="A80" s="34" t="s">
        <v>111</v>
      </c>
      <c r="B80" s="33" t="s">
        <v>70</v>
      </c>
      <c r="C80" s="14" t="s">
        <v>18</v>
      </c>
      <c r="D80" s="31" t="s">
        <v>105</v>
      </c>
      <c r="E80" s="36">
        <f t="shared" si="62"/>
        <v>697</v>
      </c>
      <c r="F80" s="32">
        <v>0</v>
      </c>
      <c r="G80" s="21">
        <v>40</v>
      </c>
      <c r="H80" s="21">
        <v>50</v>
      </c>
      <c r="I80" s="21">
        <v>75</v>
      </c>
      <c r="J80" s="21">
        <f>78-4</f>
        <v>74</v>
      </c>
      <c r="K80" s="21">
        <v>125</v>
      </c>
      <c r="L80" s="21">
        <f>129.9+38.2-112.1</f>
        <v>56.000000000000028</v>
      </c>
      <c r="M80" s="21">
        <v>135.1</v>
      </c>
      <c r="N80" s="21">
        <v>141.9</v>
      </c>
      <c r="O80" s="20" t="s">
        <v>39</v>
      </c>
      <c r="P80" s="38" t="s">
        <v>71</v>
      </c>
      <c r="Q80" s="13"/>
    </row>
    <row r="81" spans="1:17" ht="96" x14ac:dyDescent="0.2">
      <c r="A81" s="66" t="s">
        <v>169</v>
      </c>
      <c r="B81" s="24" t="s">
        <v>81</v>
      </c>
      <c r="C81" s="14" t="s">
        <v>18</v>
      </c>
      <c r="D81" s="14" t="s">
        <v>149</v>
      </c>
      <c r="E81" s="36">
        <f t="shared" si="62"/>
        <v>5942.6</v>
      </c>
      <c r="F81" s="18">
        <v>0</v>
      </c>
      <c r="G81" s="18">
        <v>0</v>
      </c>
      <c r="H81" s="18">
        <v>4856.1000000000004</v>
      </c>
      <c r="I81" s="18">
        <v>0</v>
      </c>
      <c r="J81" s="18">
        <v>1086.5</v>
      </c>
      <c r="K81" s="18">
        <v>0</v>
      </c>
      <c r="L81" s="18">
        <v>0</v>
      </c>
      <c r="M81" s="18">
        <v>0</v>
      </c>
      <c r="N81" s="18">
        <v>0</v>
      </c>
      <c r="O81" s="20" t="s">
        <v>39</v>
      </c>
      <c r="P81" s="24" t="s">
        <v>22</v>
      </c>
      <c r="Q81" s="13"/>
    </row>
    <row r="82" spans="1:17" ht="24" x14ac:dyDescent="0.2">
      <c r="A82" s="105" t="s">
        <v>129</v>
      </c>
      <c r="B82" s="107" t="s">
        <v>107</v>
      </c>
      <c r="C82" s="69" t="s">
        <v>103</v>
      </c>
      <c r="D82" s="95" t="s">
        <v>95</v>
      </c>
      <c r="E82" s="75">
        <f>SUM(F82:N82)</f>
        <v>185165.9</v>
      </c>
      <c r="F82" s="72">
        <f>SUM(F83)</f>
        <v>11212.4</v>
      </c>
      <c r="G82" s="72">
        <f t="shared" ref="G82" si="63">SUM(G83)</f>
        <v>12136.1</v>
      </c>
      <c r="H82" s="72">
        <f t="shared" ref="H82" si="64">SUM(H83)</f>
        <v>13467.999999999998</v>
      </c>
      <c r="I82" s="72">
        <f t="shared" ref="I82" si="65">SUM(I83)</f>
        <v>22106.7</v>
      </c>
      <c r="J82" s="72">
        <f t="shared" ref="J82" si="66">SUM(J83)</f>
        <v>16338.6</v>
      </c>
      <c r="K82" s="72">
        <f t="shared" ref="K82" si="67">SUM(K83)</f>
        <v>19962.8</v>
      </c>
      <c r="L82" s="72">
        <f t="shared" ref="L82" si="68">SUM(L83)</f>
        <v>28043.399999999998</v>
      </c>
      <c r="M82" s="72">
        <f t="shared" ref="M82:N82" si="69">SUM(M83)</f>
        <v>30459.9</v>
      </c>
      <c r="N82" s="72">
        <f t="shared" si="69"/>
        <v>31438</v>
      </c>
      <c r="O82" s="105"/>
      <c r="P82" s="107"/>
      <c r="Q82" s="13"/>
    </row>
    <row r="83" spans="1:17" ht="24" x14ac:dyDescent="0.2">
      <c r="A83" s="106"/>
      <c r="B83" s="108"/>
      <c r="C83" s="69" t="s">
        <v>18</v>
      </c>
      <c r="D83" s="97"/>
      <c r="E83" s="75">
        <f>SUM(F83:N83)</f>
        <v>185165.9</v>
      </c>
      <c r="F83" s="76">
        <f t="shared" ref="F83:N83" si="70">SUM(F84:F87)</f>
        <v>11212.4</v>
      </c>
      <c r="G83" s="76">
        <f t="shared" si="70"/>
        <v>12136.1</v>
      </c>
      <c r="H83" s="76">
        <f t="shared" si="70"/>
        <v>13467.999999999998</v>
      </c>
      <c r="I83" s="76">
        <f t="shared" si="70"/>
        <v>22106.7</v>
      </c>
      <c r="J83" s="76">
        <f t="shared" si="70"/>
        <v>16338.6</v>
      </c>
      <c r="K83" s="76">
        <f t="shared" si="70"/>
        <v>19962.8</v>
      </c>
      <c r="L83" s="76">
        <f t="shared" si="70"/>
        <v>28043.399999999998</v>
      </c>
      <c r="M83" s="76">
        <f t="shared" ref="M83" si="71">SUM(M84:M87)</f>
        <v>30459.9</v>
      </c>
      <c r="N83" s="76">
        <f t="shared" si="70"/>
        <v>31438</v>
      </c>
      <c r="O83" s="106"/>
      <c r="P83" s="108"/>
      <c r="Q83" s="13"/>
    </row>
    <row r="84" spans="1:17" ht="60" x14ac:dyDescent="0.2">
      <c r="A84" s="14" t="s">
        <v>73</v>
      </c>
      <c r="B84" s="24" t="s">
        <v>48</v>
      </c>
      <c r="C84" s="39" t="s">
        <v>18</v>
      </c>
      <c r="D84" s="31" t="s">
        <v>95</v>
      </c>
      <c r="E84" s="36">
        <f>SUM(F84:N84)</f>
        <v>182769.8</v>
      </c>
      <c r="F84" s="17">
        <v>10695.4</v>
      </c>
      <c r="G84" s="18">
        <f>11593.2+5+495</f>
        <v>12093.2</v>
      </c>
      <c r="H84" s="18">
        <f>11262.3+2151.9</f>
        <v>13414.199999999999</v>
      </c>
      <c r="I84" s="37">
        <f>11825.4+4431.6+5750+59.9</f>
        <v>22066.9</v>
      </c>
      <c r="J84" s="37">
        <v>16302.2</v>
      </c>
      <c r="K84" s="37">
        <f>17566.4+2099+349.8-413.9</f>
        <v>19601.3</v>
      </c>
      <c r="L84" s="37">
        <f>5131.6+14668.4+2800+2400+2600-442.8-564.3-149-169.9+1300+66.2-54.7+11.1</f>
        <v>27596.6</v>
      </c>
      <c r="M84" s="37">
        <v>30000</v>
      </c>
      <c r="N84" s="37">
        <f>28600+2400</f>
        <v>31000</v>
      </c>
      <c r="O84" s="29" t="s">
        <v>77</v>
      </c>
      <c r="P84" s="24" t="s">
        <v>23</v>
      </c>
      <c r="Q84" s="13"/>
    </row>
    <row r="85" spans="1:17" ht="48" x14ac:dyDescent="0.2">
      <c r="A85" s="14" t="s">
        <v>76</v>
      </c>
      <c r="B85" s="24" t="s">
        <v>50</v>
      </c>
      <c r="C85" s="14" t="s">
        <v>18</v>
      </c>
      <c r="D85" s="31">
        <v>2017</v>
      </c>
      <c r="E85" s="36">
        <f t="shared" ref="E85:E87" si="72">SUM(F85:N85)</f>
        <v>500</v>
      </c>
      <c r="F85" s="17">
        <v>500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37">
        <v>0</v>
      </c>
      <c r="M85" s="37">
        <v>0</v>
      </c>
      <c r="N85" s="37">
        <v>0</v>
      </c>
      <c r="O85" s="29" t="s">
        <v>39</v>
      </c>
      <c r="P85" s="20" t="s">
        <v>28</v>
      </c>
      <c r="Q85" s="13"/>
    </row>
    <row r="86" spans="1:17" ht="48" x14ac:dyDescent="0.2">
      <c r="A86" s="14" t="s">
        <v>130</v>
      </c>
      <c r="B86" s="24" t="s">
        <v>24</v>
      </c>
      <c r="C86" s="14" t="s">
        <v>18</v>
      </c>
      <c r="D86" s="31" t="s">
        <v>117</v>
      </c>
      <c r="E86" s="36">
        <f t="shared" si="72"/>
        <v>1556.5</v>
      </c>
      <c r="F86" s="17">
        <v>5</v>
      </c>
      <c r="G86" s="18">
        <f>17.9-5</f>
        <v>12.899999999999999</v>
      </c>
      <c r="H86" s="18">
        <v>18.8</v>
      </c>
      <c r="I86" s="37">
        <f>19.8-15</f>
        <v>4.8000000000000007</v>
      </c>
      <c r="J86" s="37">
        <v>0</v>
      </c>
      <c r="K86" s="37">
        <v>314</v>
      </c>
      <c r="L86" s="37">
        <f>384+24.5</f>
        <v>408.5</v>
      </c>
      <c r="M86" s="37">
        <f>384+24.5</f>
        <v>408.5</v>
      </c>
      <c r="N86" s="37">
        <v>384</v>
      </c>
      <c r="O86" s="29" t="s">
        <v>153</v>
      </c>
      <c r="P86" s="24" t="s">
        <v>25</v>
      </c>
      <c r="Q86" s="13"/>
    </row>
    <row r="87" spans="1:17" s="12" customFormat="1" ht="129" customHeight="1" x14ac:dyDescent="0.2">
      <c r="A87" s="23" t="s">
        <v>131</v>
      </c>
      <c r="B87" s="24" t="s">
        <v>67</v>
      </c>
      <c r="C87" s="14" t="s">
        <v>18</v>
      </c>
      <c r="D87" s="31" t="s">
        <v>150</v>
      </c>
      <c r="E87" s="36">
        <f t="shared" si="72"/>
        <v>339.59999999999997</v>
      </c>
      <c r="F87" s="17">
        <v>12</v>
      </c>
      <c r="G87" s="18">
        <v>30</v>
      </c>
      <c r="H87" s="18">
        <v>35</v>
      </c>
      <c r="I87" s="37">
        <v>35</v>
      </c>
      <c r="J87" s="37">
        <v>36.4</v>
      </c>
      <c r="K87" s="37">
        <v>47.5</v>
      </c>
      <c r="L87" s="37">
        <f>49.4-11.1</f>
        <v>38.299999999999997</v>
      </c>
      <c r="M87" s="37">
        <v>51.4</v>
      </c>
      <c r="N87" s="37">
        <v>54</v>
      </c>
      <c r="O87" s="29" t="s">
        <v>39</v>
      </c>
      <c r="P87" s="24" t="s">
        <v>66</v>
      </c>
      <c r="Q87" s="40"/>
    </row>
    <row r="88" spans="1:17" s="12" customFormat="1" ht="37.5" customHeight="1" x14ac:dyDescent="0.2">
      <c r="A88" s="95" t="s">
        <v>115</v>
      </c>
      <c r="B88" s="111" t="s">
        <v>109</v>
      </c>
      <c r="C88" s="69" t="s">
        <v>103</v>
      </c>
      <c r="D88" s="95" t="s">
        <v>95</v>
      </c>
      <c r="E88" s="75">
        <f>SUM(F88:N88)</f>
        <v>24758.699999999997</v>
      </c>
      <c r="F88" s="72">
        <f>SUM(F89)</f>
        <v>3306.6</v>
      </c>
      <c r="G88" s="72">
        <f t="shared" ref="G88" si="73">SUM(G89)</f>
        <v>2632.4</v>
      </c>
      <c r="H88" s="72">
        <f t="shared" ref="H88" si="74">SUM(H89)</f>
        <v>1894.9</v>
      </c>
      <c r="I88" s="72">
        <f t="shared" ref="I88" si="75">SUM(I89)</f>
        <v>2599.6999999999998</v>
      </c>
      <c r="J88" s="72">
        <f t="shared" ref="J88" si="76">SUM(J89)</f>
        <v>2907.9</v>
      </c>
      <c r="K88" s="72">
        <f t="shared" ref="K88" si="77">SUM(K89)</f>
        <v>2917.4</v>
      </c>
      <c r="L88" s="72">
        <f t="shared" ref="L88" si="78">SUM(L89)</f>
        <v>1757.9</v>
      </c>
      <c r="M88" s="72">
        <f t="shared" ref="M88:N88" si="79">SUM(M89)</f>
        <v>3396.8</v>
      </c>
      <c r="N88" s="72">
        <f t="shared" si="79"/>
        <v>3345.1</v>
      </c>
      <c r="O88" s="95"/>
      <c r="P88" s="111"/>
      <c r="Q88" s="40"/>
    </row>
    <row r="89" spans="1:17" s="12" customFormat="1" ht="41.25" customHeight="1" x14ac:dyDescent="0.2">
      <c r="A89" s="97"/>
      <c r="B89" s="112"/>
      <c r="C89" s="69" t="s">
        <v>18</v>
      </c>
      <c r="D89" s="97"/>
      <c r="E89" s="75">
        <f>SUM(F89:N89)</f>
        <v>24758.699999999997</v>
      </c>
      <c r="F89" s="76">
        <f>SUM(F90:F93)</f>
        <v>3306.6</v>
      </c>
      <c r="G89" s="76">
        <f t="shared" ref="G89:N89" si="80">SUM(G90:G93)</f>
        <v>2632.4</v>
      </c>
      <c r="H89" s="76">
        <f t="shared" si="80"/>
        <v>1894.9</v>
      </c>
      <c r="I89" s="76">
        <f t="shared" si="80"/>
        <v>2599.6999999999998</v>
      </c>
      <c r="J89" s="76">
        <f t="shared" si="80"/>
        <v>2907.9</v>
      </c>
      <c r="K89" s="76">
        <f t="shared" si="80"/>
        <v>2917.4</v>
      </c>
      <c r="L89" s="76">
        <f t="shared" si="80"/>
        <v>1757.9</v>
      </c>
      <c r="M89" s="76">
        <f t="shared" ref="M89" si="81">SUM(M90:M93)</f>
        <v>3396.8</v>
      </c>
      <c r="N89" s="76">
        <f t="shared" si="80"/>
        <v>3345.1</v>
      </c>
      <c r="O89" s="97"/>
      <c r="P89" s="112"/>
      <c r="Q89" s="40"/>
    </row>
    <row r="90" spans="1:17" ht="48" x14ac:dyDescent="0.2">
      <c r="A90" s="14" t="s">
        <v>116</v>
      </c>
      <c r="B90" s="24" t="s">
        <v>26</v>
      </c>
      <c r="C90" s="14" t="s">
        <v>18</v>
      </c>
      <c r="D90" s="31" t="s">
        <v>118</v>
      </c>
      <c r="E90" s="36">
        <f>SUM(F90:N90)</f>
        <v>615.1</v>
      </c>
      <c r="F90" s="17">
        <v>335.6</v>
      </c>
      <c r="G90" s="18">
        <f>262.5+50-33</f>
        <v>279.5</v>
      </c>
      <c r="H90" s="18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29" t="s">
        <v>39</v>
      </c>
      <c r="P90" s="24" t="s">
        <v>59</v>
      </c>
      <c r="Q90" s="13"/>
    </row>
    <row r="91" spans="1:17" ht="48" x14ac:dyDescent="0.2">
      <c r="A91" s="14" t="s">
        <v>132</v>
      </c>
      <c r="B91" s="24" t="s">
        <v>27</v>
      </c>
      <c r="C91" s="14" t="s">
        <v>18</v>
      </c>
      <c r="D91" s="31" t="s">
        <v>118</v>
      </c>
      <c r="E91" s="36">
        <f t="shared" ref="E91:E93" si="82">SUM(F91:N91)</f>
        <v>2495.5</v>
      </c>
      <c r="F91" s="17">
        <f>2131-3</f>
        <v>2128</v>
      </c>
      <c r="G91" s="18">
        <v>367.5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0" t="s">
        <v>39</v>
      </c>
      <c r="P91" s="24" t="s">
        <v>59</v>
      </c>
      <c r="Q91" s="13"/>
    </row>
    <row r="92" spans="1:17" s="12" customFormat="1" ht="51.75" customHeight="1" x14ac:dyDescent="0.2">
      <c r="A92" s="14" t="s">
        <v>170</v>
      </c>
      <c r="B92" s="41" t="s">
        <v>31</v>
      </c>
      <c r="C92" s="14" t="s">
        <v>18</v>
      </c>
      <c r="D92" s="31" t="s">
        <v>118</v>
      </c>
      <c r="E92" s="36">
        <f t="shared" si="82"/>
        <v>2828.4</v>
      </c>
      <c r="F92" s="32">
        <f>840+3</f>
        <v>843</v>
      </c>
      <c r="G92" s="21">
        <f>500+1285.4+200</f>
        <v>1985.4</v>
      </c>
      <c r="H92" s="21">
        <v>0</v>
      </c>
      <c r="I92" s="19">
        <v>0</v>
      </c>
      <c r="J92" s="19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39</v>
      </c>
      <c r="P92" s="24" t="s">
        <v>59</v>
      </c>
      <c r="Q92" s="40"/>
    </row>
    <row r="93" spans="1:17" s="12" customFormat="1" ht="52.5" customHeight="1" x14ac:dyDescent="0.2">
      <c r="A93" s="42" t="s">
        <v>171</v>
      </c>
      <c r="B93" s="43" t="s">
        <v>82</v>
      </c>
      <c r="C93" s="14" t="s">
        <v>18</v>
      </c>
      <c r="D93" s="15" t="s">
        <v>119</v>
      </c>
      <c r="E93" s="36">
        <f t="shared" si="82"/>
        <v>18819.699999999997</v>
      </c>
      <c r="F93" s="32">
        <v>0</v>
      </c>
      <c r="G93" s="21">
        <v>0</v>
      </c>
      <c r="H93" s="21">
        <v>1894.9</v>
      </c>
      <c r="I93" s="19">
        <f>1077.1+1622.8-409+402-93.2</f>
        <v>2599.6999999999998</v>
      </c>
      <c r="J93" s="19">
        <f>1120.2+1687.7+100</f>
        <v>2907.9</v>
      </c>
      <c r="K93" s="37">
        <f>1163.9+1753.5</f>
        <v>2917.4</v>
      </c>
      <c r="L93" s="37">
        <f>1500+1534.1-42.1-1234.1</f>
        <v>1757.9</v>
      </c>
      <c r="M93" s="37">
        <f>1575+1610.8+211</f>
        <v>3396.8</v>
      </c>
      <c r="N93" s="37">
        <v>3345.1</v>
      </c>
      <c r="O93" s="29" t="s">
        <v>39</v>
      </c>
      <c r="P93" s="24" t="s">
        <v>59</v>
      </c>
      <c r="Q93" s="40"/>
    </row>
    <row r="94" spans="1:17" s="12" customFormat="1" ht="24" x14ac:dyDescent="0.2">
      <c r="A94" s="140" t="s">
        <v>154</v>
      </c>
      <c r="B94" s="104" t="s">
        <v>112</v>
      </c>
      <c r="C94" s="69" t="s">
        <v>103</v>
      </c>
      <c r="D94" s="95" t="s">
        <v>95</v>
      </c>
      <c r="E94" s="75">
        <f t="shared" ref="E94:E102" si="83">SUM(F94:N94)</f>
        <v>177503.2</v>
      </c>
      <c r="F94" s="72">
        <f>SUM(F95)</f>
        <v>18529.900000000001</v>
      </c>
      <c r="G94" s="72">
        <f t="shared" ref="G94" si="84">SUM(G95)</f>
        <v>19728.400000000001</v>
      </c>
      <c r="H94" s="72">
        <f t="shared" ref="H94" si="85">SUM(H95)</f>
        <v>19072.3</v>
      </c>
      <c r="I94" s="72">
        <f t="shared" ref="I94" si="86">SUM(I95)</f>
        <v>21400</v>
      </c>
      <c r="J94" s="72">
        <f t="shared" ref="J94" si="87">SUM(J95)</f>
        <v>15250</v>
      </c>
      <c r="K94" s="72">
        <f t="shared" ref="K94" si="88">SUM(K95)</f>
        <v>16043.3</v>
      </c>
      <c r="L94" s="72">
        <f t="shared" ref="L94" si="89">SUM(L95)</f>
        <v>24279.3</v>
      </c>
      <c r="M94" s="72">
        <f t="shared" ref="M94:N94" si="90">SUM(M95)</f>
        <v>21500</v>
      </c>
      <c r="N94" s="72">
        <f t="shared" si="90"/>
        <v>21700</v>
      </c>
      <c r="O94" s="95"/>
      <c r="P94" s="111"/>
      <c r="Q94" s="40"/>
    </row>
    <row r="95" spans="1:17" s="12" customFormat="1" ht="24" x14ac:dyDescent="0.2">
      <c r="A95" s="141"/>
      <c r="B95" s="104"/>
      <c r="C95" s="69" t="s">
        <v>18</v>
      </c>
      <c r="D95" s="97"/>
      <c r="E95" s="75">
        <f t="shared" si="83"/>
        <v>177503.2</v>
      </c>
      <c r="F95" s="76">
        <f>SUM(F96:F97)</f>
        <v>18529.900000000001</v>
      </c>
      <c r="G95" s="76">
        <f t="shared" ref="G95:N95" si="91">SUM(G96:G97)</f>
        <v>19728.400000000001</v>
      </c>
      <c r="H95" s="76">
        <f t="shared" si="91"/>
        <v>19072.3</v>
      </c>
      <c r="I95" s="76">
        <f t="shared" si="91"/>
        <v>21400</v>
      </c>
      <c r="J95" s="76">
        <f t="shared" si="91"/>
        <v>15250</v>
      </c>
      <c r="K95" s="76">
        <f t="shared" si="91"/>
        <v>16043.3</v>
      </c>
      <c r="L95" s="76">
        <f t="shared" si="91"/>
        <v>24279.3</v>
      </c>
      <c r="M95" s="76">
        <f t="shared" ref="M95" si="92">SUM(M96:M97)</f>
        <v>21500</v>
      </c>
      <c r="N95" s="76">
        <f t="shared" si="91"/>
        <v>21700</v>
      </c>
      <c r="O95" s="97"/>
      <c r="P95" s="112"/>
      <c r="Q95" s="40"/>
    </row>
    <row r="96" spans="1:17" ht="102" customHeight="1" x14ac:dyDescent="0.2">
      <c r="A96" s="14" t="s">
        <v>155</v>
      </c>
      <c r="B96" s="20" t="s">
        <v>60</v>
      </c>
      <c r="C96" s="14" t="s">
        <v>19</v>
      </c>
      <c r="D96" s="31" t="s">
        <v>120</v>
      </c>
      <c r="E96" s="16">
        <f t="shared" si="83"/>
        <v>57759.1</v>
      </c>
      <c r="F96" s="26">
        <v>5970</v>
      </c>
      <c r="G96" s="27">
        <v>6368.5</v>
      </c>
      <c r="H96" s="27">
        <v>7072.3</v>
      </c>
      <c r="I96" s="28">
        <f>6911+589+600</f>
        <v>8100</v>
      </c>
      <c r="J96" s="28">
        <f>7800-3550</f>
        <v>4250</v>
      </c>
      <c r="K96" s="28">
        <f>7100-314-842.7-1900</f>
        <v>4043.3</v>
      </c>
      <c r="L96" s="28">
        <f>7455</f>
        <v>7455</v>
      </c>
      <c r="M96" s="28">
        <f>6000+1500</f>
        <v>7500</v>
      </c>
      <c r="N96" s="28">
        <v>7000</v>
      </c>
      <c r="O96" s="29" t="s">
        <v>39</v>
      </c>
      <c r="P96" s="20" t="s">
        <v>113</v>
      </c>
      <c r="Q96" s="13"/>
    </row>
    <row r="97" spans="1:17" ht="103.5" customHeight="1" x14ac:dyDescent="0.2">
      <c r="A97" s="14" t="s">
        <v>172</v>
      </c>
      <c r="B97" s="20" t="s">
        <v>41</v>
      </c>
      <c r="C97" s="14" t="s">
        <v>19</v>
      </c>
      <c r="D97" s="31" t="s">
        <v>120</v>
      </c>
      <c r="E97" s="16">
        <f t="shared" si="83"/>
        <v>119744.1</v>
      </c>
      <c r="F97" s="26">
        <v>12559.9</v>
      </c>
      <c r="G97" s="27">
        <f>13359.9</f>
        <v>13359.9</v>
      </c>
      <c r="H97" s="27">
        <v>12000</v>
      </c>
      <c r="I97" s="27">
        <f>11000+2300</f>
        <v>13300</v>
      </c>
      <c r="J97" s="27">
        <v>11000</v>
      </c>
      <c r="K97" s="27">
        <v>12000</v>
      </c>
      <c r="L97" s="27">
        <f>12480-65+1892.5+2516.8</f>
        <v>16824.3</v>
      </c>
      <c r="M97" s="27">
        <f>12979.2+1020.8</f>
        <v>14000</v>
      </c>
      <c r="N97" s="27">
        <v>14700</v>
      </c>
      <c r="O97" s="20" t="s">
        <v>39</v>
      </c>
      <c r="P97" s="20" t="s">
        <v>113</v>
      </c>
      <c r="Q97" s="13"/>
    </row>
    <row r="98" spans="1:17" ht="30" customHeight="1" x14ac:dyDescent="0.2">
      <c r="A98" s="95" t="s">
        <v>173</v>
      </c>
      <c r="B98" s="111" t="s">
        <v>156</v>
      </c>
      <c r="C98" s="69" t="s">
        <v>103</v>
      </c>
      <c r="D98" s="95" t="s">
        <v>157</v>
      </c>
      <c r="E98" s="70">
        <f t="shared" si="83"/>
        <v>182823.7</v>
      </c>
      <c r="F98" s="92">
        <f>F99</f>
        <v>0</v>
      </c>
      <c r="G98" s="92">
        <f t="shared" ref="G98:N98" si="93">G99</f>
        <v>0</v>
      </c>
      <c r="H98" s="92">
        <f t="shared" si="93"/>
        <v>0</v>
      </c>
      <c r="I98" s="92">
        <f t="shared" si="93"/>
        <v>0</v>
      </c>
      <c r="J98" s="92">
        <f t="shared" si="93"/>
        <v>0</v>
      </c>
      <c r="K98" s="92">
        <f t="shared" si="93"/>
        <v>0</v>
      </c>
      <c r="L98" s="92">
        <f t="shared" si="93"/>
        <v>56896</v>
      </c>
      <c r="M98" s="92">
        <f t="shared" si="93"/>
        <v>62901.8</v>
      </c>
      <c r="N98" s="92">
        <f t="shared" si="93"/>
        <v>63025.9</v>
      </c>
      <c r="O98" s="88"/>
      <c r="P98" s="88"/>
      <c r="Q98" s="13"/>
    </row>
    <row r="99" spans="1:17" ht="30" customHeight="1" x14ac:dyDescent="0.2">
      <c r="A99" s="97"/>
      <c r="B99" s="112"/>
      <c r="C99" s="69" t="s">
        <v>18</v>
      </c>
      <c r="D99" s="97"/>
      <c r="E99" s="70">
        <f t="shared" si="83"/>
        <v>182823.7</v>
      </c>
      <c r="F99" s="91">
        <f>F100</f>
        <v>0</v>
      </c>
      <c r="G99" s="91">
        <f t="shared" ref="G99:N99" si="94">G100</f>
        <v>0</v>
      </c>
      <c r="H99" s="91">
        <f t="shared" si="94"/>
        <v>0</v>
      </c>
      <c r="I99" s="91">
        <f t="shared" si="94"/>
        <v>0</v>
      </c>
      <c r="J99" s="91">
        <f t="shared" si="94"/>
        <v>0</v>
      </c>
      <c r="K99" s="91">
        <f t="shared" si="94"/>
        <v>0</v>
      </c>
      <c r="L99" s="91">
        <f t="shared" si="94"/>
        <v>56896</v>
      </c>
      <c r="M99" s="91">
        <f t="shared" si="94"/>
        <v>62901.8</v>
      </c>
      <c r="N99" s="91">
        <f t="shared" si="94"/>
        <v>63025.9</v>
      </c>
      <c r="O99" s="88"/>
      <c r="P99" s="88"/>
      <c r="Q99" s="13"/>
    </row>
    <row r="100" spans="1:17" ht="104.25" customHeight="1" x14ac:dyDescent="0.2">
      <c r="A100" s="39" t="s">
        <v>174</v>
      </c>
      <c r="B100" s="89" t="s">
        <v>159</v>
      </c>
      <c r="C100" s="14" t="s">
        <v>19</v>
      </c>
      <c r="D100" s="90" t="s">
        <v>157</v>
      </c>
      <c r="E100" s="16">
        <f>SUM(F100:N100)</f>
        <v>182823.7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f>58023.2-572.2-175-150-230</f>
        <v>56896</v>
      </c>
      <c r="M100" s="27">
        <f>62701.8+200</f>
        <v>62901.8</v>
      </c>
      <c r="N100" s="27">
        <v>63025.9</v>
      </c>
      <c r="O100" s="20" t="s">
        <v>39</v>
      </c>
      <c r="P100" s="54" t="s">
        <v>158</v>
      </c>
      <c r="Q100" s="13"/>
    </row>
    <row r="101" spans="1:17" ht="24" x14ac:dyDescent="0.2">
      <c r="A101" s="81"/>
      <c r="B101" s="82" t="s">
        <v>136</v>
      </c>
      <c r="C101" s="81"/>
      <c r="D101" s="83"/>
      <c r="E101" s="44">
        <f t="shared" si="83"/>
        <v>1680481.5</v>
      </c>
      <c r="F101" s="44">
        <f>SUM(F102:F104)</f>
        <v>127932.09999999998</v>
      </c>
      <c r="G101" s="44">
        <f t="shared" ref="G101:N101" si="95">SUM(G102:G104)</f>
        <v>161579.70000000001</v>
      </c>
      <c r="H101" s="44">
        <f t="shared" si="95"/>
        <v>184715.8</v>
      </c>
      <c r="I101" s="44">
        <f t="shared" si="95"/>
        <v>164674.40000000002</v>
      </c>
      <c r="J101" s="44">
        <f t="shared" si="95"/>
        <v>149760.5</v>
      </c>
      <c r="K101" s="44">
        <f t="shared" si="95"/>
        <v>152658.70000000001</v>
      </c>
      <c r="L101" s="44">
        <f t="shared" si="95"/>
        <v>254240.1</v>
      </c>
      <c r="M101" s="44">
        <f t="shared" ref="M101" si="96">SUM(M102:M104)</f>
        <v>265265.59999999998</v>
      </c>
      <c r="N101" s="44">
        <f t="shared" si="95"/>
        <v>219654.6</v>
      </c>
      <c r="O101" s="80"/>
      <c r="P101" s="84"/>
      <c r="Q101" s="13"/>
    </row>
    <row r="102" spans="1:17" x14ac:dyDescent="0.2">
      <c r="A102" s="81"/>
      <c r="B102" s="82" t="s">
        <v>19</v>
      </c>
      <c r="C102" s="81"/>
      <c r="D102" s="83"/>
      <c r="E102" s="44">
        <f t="shared" si="83"/>
        <v>1520264.0999999999</v>
      </c>
      <c r="F102" s="44">
        <f t="shared" ref="F102:K102" si="97">F35+F44+F59+F71+F76+F83+F89+F95</f>
        <v>114925.79999999999</v>
      </c>
      <c r="G102" s="44">
        <f t="shared" si="97"/>
        <v>142691.70000000001</v>
      </c>
      <c r="H102" s="44">
        <f t="shared" si="97"/>
        <v>155436.69999999998</v>
      </c>
      <c r="I102" s="44">
        <f t="shared" si="97"/>
        <v>137921.20000000001</v>
      </c>
      <c r="J102" s="44">
        <f t="shared" si="97"/>
        <v>123346.2</v>
      </c>
      <c r="K102" s="44">
        <f t="shared" si="97"/>
        <v>134994.6</v>
      </c>
      <c r="L102" s="44">
        <f>L35+L44+L59+L71+L76+L83+L89+L95+L99</f>
        <v>240088.9</v>
      </c>
      <c r="M102" s="44">
        <f>M35+M44+M59+M71+M76+M83+M89+M95+M99</f>
        <v>251204.39999999997</v>
      </c>
      <c r="N102" s="44">
        <f>N35+N44+N59+N71+N76+N83+N89+N95+N99</f>
        <v>219654.6</v>
      </c>
      <c r="O102" s="80"/>
      <c r="P102" s="84"/>
      <c r="Q102" s="13"/>
    </row>
    <row r="103" spans="1:17" ht="24" x14ac:dyDescent="0.2">
      <c r="A103" s="81"/>
      <c r="B103" s="82" t="s">
        <v>65</v>
      </c>
      <c r="C103" s="81"/>
      <c r="D103" s="83"/>
      <c r="E103" s="44">
        <f t="shared" ref="E103:E104" si="98">SUM(F103:N103)</f>
        <v>48218.5</v>
      </c>
      <c r="F103" s="44">
        <f t="shared" ref="F103:N103" si="99">F58</f>
        <v>12263.4</v>
      </c>
      <c r="G103" s="44">
        <f t="shared" si="99"/>
        <v>14955.1</v>
      </c>
      <c r="H103" s="44">
        <f t="shared" si="99"/>
        <v>21000</v>
      </c>
      <c r="I103" s="44">
        <f t="shared" si="99"/>
        <v>0</v>
      </c>
      <c r="J103" s="44">
        <f t="shared" si="99"/>
        <v>0</v>
      </c>
      <c r="K103" s="44">
        <f t="shared" si="99"/>
        <v>0</v>
      </c>
      <c r="L103" s="44">
        <f t="shared" si="99"/>
        <v>0</v>
      </c>
      <c r="M103" s="44">
        <f t="shared" ref="M103" si="100">M58</f>
        <v>0</v>
      </c>
      <c r="N103" s="44">
        <f t="shared" si="99"/>
        <v>0</v>
      </c>
      <c r="O103" s="80"/>
      <c r="P103" s="84"/>
      <c r="Q103" s="13"/>
    </row>
    <row r="104" spans="1:17" ht="24" x14ac:dyDescent="0.2">
      <c r="A104" s="81"/>
      <c r="B104" s="82" t="s">
        <v>114</v>
      </c>
      <c r="C104" s="81"/>
      <c r="D104" s="83"/>
      <c r="E104" s="44">
        <f t="shared" si="98"/>
        <v>111998.9</v>
      </c>
      <c r="F104" s="44">
        <f t="shared" ref="F104:N104" si="101">F34+F43+F57</f>
        <v>742.9</v>
      </c>
      <c r="G104" s="44">
        <f t="shared" si="101"/>
        <v>3932.9</v>
      </c>
      <c r="H104" s="44">
        <f t="shared" si="101"/>
        <v>8279.1</v>
      </c>
      <c r="I104" s="44">
        <f t="shared" si="101"/>
        <v>26753.200000000001</v>
      </c>
      <c r="J104" s="44">
        <f t="shared" si="101"/>
        <v>26414.3</v>
      </c>
      <c r="K104" s="44">
        <f t="shared" si="101"/>
        <v>17664.099999999999</v>
      </c>
      <c r="L104" s="44">
        <f t="shared" si="101"/>
        <v>14151.2</v>
      </c>
      <c r="M104" s="44">
        <f t="shared" si="101"/>
        <v>14061.2</v>
      </c>
      <c r="N104" s="44">
        <f t="shared" si="101"/>
        <v>0</v>
      </c>
      <c r="O104" s="94"/>
      <c r="P104" s="84"/>
      <c r="Q104" s="13"/>
    </row>
    <row r="105" spans="1:17" x14ac:dyDescent="0.2">
      <c r="A105" s="62"/>
      <c r="B105" s="63" t="s">
        <v>38</v>
      </c>
      <c r="C105" s="64"/>
      <c r="D105" s="65"/>
      <c r="E105" s="47">
        <f>SUM(E106:E109)</f>
        <v>1813085.4000000004</v>
      </c>
      <c r="F105" s="47">
        <f>SUM(F106:F109)</f>
        <v>127932.09999999998</v>
      </c>
      <c r="G105" s="47">
        <f t="shared" ref="G105:N105" si="102">SUM(G106:G109)</f>
        <v>177579.7</v>
      </c>
      <c r="H105" s="47">
        <f t="shared" si="102"/>
        <v>216315.8</v>
      </c>
      <c r="I105" s="47">
        <f t="shared" si="102"/>
        <v>207474.40000000002</v>
      </c>
      <c r="J105" s="47">
        <f t="shared" si="102"/>
        <v>165650</v>
      </c>
      <c r="K105" s="47">
        <f t="shared" si="102"/>
        <v>170759</v>
      </c>
      <c r="L105" s="47">
        <f t="shared" si="102"/>
        <v>256457.69999999998</v>
      </c>
      <c r="M105" s="47">
        <f t="shared" ref="M105" si="103">SUM(M106:M109)</f>
        <v>269762.89999999997</v>
      </c>
      <c r="N105" s="47">
        <f t="shared" si="102"/>
        <v>221153.80000000002</v>
      </c>
      <c r="O105" s="98"/>
      <c r="P105" s="98"/>
    </row>
    <row r="106" spans="1:17" x14ac:dyDescent="0.2">
      <c r="A106" s="48"/>
      <c r="B106" s="49" t="s">
        <v>19</v>
      </c>
      <c r="C106" s="48"/>
      <c r="D106" s="50"/>
      <c r="E106" s="51">
        <f>SUM(F106:N106)</f>
        <v>1530495.9000000001</v>
      </c>
      <c r="F106" s="51">
        <f t="shared" ref="F106:N106" si="104">F31+F102</f>
        <v>114925.79999999999</v>
      </c>
      <c r="G106" s="51">
        <f t="shared" si="104"/>
        <v>143691.70000000001</v>
      </c>
      <c r="H106" s="51">
        <f t="shared" si="104"/>
        <v>157036.69999999998</v>
      </c>
      <c r="I106" s="51">
        <f t="shared" si="104"/>
        <v>141774.20000000001</v>
      </c>
      <c r="J106" s="51">
        <f t="shared" si="104"/>
        <v>124776.5</v>
      </c>
      <c r="K106" s="51">
        <f t="shared" si="104"/>
        <v>136698.30000000002</v>
      </c>
      <c r="L106" s="51">
        <f t="shared" si="104"/>
        <v>240268.79999999999</v>
      </c>
      <c r="M106" s="51">
        <f t="shared" si="104"/>
        <v>251564.29999999996</v>
      </c>
      <c r="N106" s="51">
        <f t="shared" si="104"/>
        <v>219759.6</v>
      </c>
      <c r="O106" s="99"/>
      <c r="P106" s="99"/>
    </row>
    <row r="107" spans="1:17" x14ac:dyDescent="0.2">
      <c r="A107" s="48"/>
      <c r="B107" s="49" t="s">
        <v>90</v>
      </c>
      <c r="C107" s="48"/>
      <c r="D107" s="50"/>
      <c r="E107" s="51">
        <f t="shared" ref="E107:E108" si="105">SUM(F107:N107)</f>
        <v>36127.599999999999</v>
      </c>
      <c r="F107" s="51">
        <f t="shared" ref="F107:N107" si="106">F29</f>
        <v>0</v>
      </c>
      <c r="G107" s="51">
        <f t="shared" si="106"/>
        <v>3495</v>
      </c>
      <c r="H107" s="51">
        <f t="shared" si="106"/>
        <v>10560</v>
      </c>
      <c r="I107" s="51">
        <f t="shared" si="106"/>
        <v>12852.5</v>
      </c>
      <c r="J107" s="51">
        <f t="shared" si="106"/>
        <v>4071.6</v>
      </c>
      <c r="K107" s="51">
        <f t="shared" si="106"/>
        <v>5148.5</v>
      </c>
      <c r="L107" s="51">
        <f t="shared" si="106"/>
        <v>0</v>
      </c>
      <c r="M107" s="51">
        <f t="shared" si="106"/>
        <v>0</v>
      </c>
      <c r="N107" s="51">
        <f t="shared" si="106"/>
        <v>0</v>
      </c>
      <c r="O107" s="99"/>
      <c r="P107" s="99"/>
    </row>
    <row r="108" spans="1:17" ht="24" x14ac:dyDescent="0.2">
      <c r="A108" s="45"/>
      <c r="B108" s="46" t="s">
        <v>65</v>
      </c>
      <c r="C108" s="45"/>
      <c r="D108" s="52"/>
      <c r="E108" s="51">
        <f t="shared" si="105"/>
        <v>48218.5</v>
      </c>
      <c r="F108" s="53">
        <f>F103</f>
        <v>12263.4</v>
      </c>
      <c r="G108" s="53">
        <f t="shared" ref="G108:N108" si="107">G103</f>
        <v>14955.1</v>
      </c>
      <c r="H108" s="53">
        <f t="shared" si="107"/>
        <v>21000</v>
      </c>
      <c r="I108" s="53">
        <f t="shared" si="107"/>
        <v>0</v>
      </c>
      <c r="J108" s="53">
        <f t="shared" si="107"/>
        <v>0</v>
      </c>
      <c r="K108" s="53">
        <f t="shared" si="107"/>
        <v>0</v>
      </c>
      <c r="L108" s="53">
        <f t="shared" si="107"/>
        <v>0</v>
      </c>
      <c r="M108" s="53">
        <f t="shared" ref="M108" si="108">M103</f>
        <v>0</v>
      </c>
      <c r="N108" s="53">
        <f t="shared" si="107"/>
        <v>0</v>
      </c>
      <c r="O108" s="99"/>
      <c r="P108" s="99"/>
    </row>
    <row r="109" spans="1:17" ht="24" x14ac:dyDescent="0.2">
      <c r="A109" s="85"/>
      <c r="B109" s="86" t="s">
        <v>114</v>
      </c>
      <c r="C109" s="85"/>
      <c r="D109" s="87"/>
      <c r="E109" s="51">
        <f>SUM(F109:N109)</f>
        <v>198243.40000000002</v>
      </c>
      <c r="F109" s="51">
        <f t="shared" ref="F109:N109" si="109">F30+F104</f>
        <v>742.9</v>
      </c>
      <c r="G109" s="51">
        <f t="shared" si="109"/>
        <v>15437.9</v>
      </c>
      <c r="H109" s="51">
        <f t="shared" si="109"/>
        <v>27719.1</v>
      </c>
      <c r="I109" s="51">
        <f t="shared" si="109"/>
        <v>52847.7</v>
      </c>
      <c r="J109" s="51">
        <f t="shared" si="109"/>
        <v>36801.9</v>
      </c>
      <c r="K109" s="51">
        <f t="shared" si="109"/>
        <v>28912.199999999997</v>
      </c>
      <c r="L109" s="51">
        <f t="shared" si="109"/>
        <v>16188.900000000001</v>
      </c>
      <c r="M109" s="51">
        <f t="shared" si="109"/>
        <v>18198.599999999999</v>
      </c>
      <c r="N109" s="51">
        <f t="shared" si="109"/>
        <v>1394.2</v>
      </c>
      <c r="O109" s="99"/>
      <c r="P109" s="99"/>
    </row>
    <row r="110" spans="1:17" ht="37.5" customHeight="1" x14ac:dyDescent="0.2"/>
    <row r="111" spans="1:17" ht="76.5" customHeight="1" x14ac:dyDescent="0.2"/>
    <row r="112" spans="1:17" ht="44.25" customHeight="1" x14ac:dyDescent="0.2"/>
    <row r="113" spans="1:16" s="12" customFormat="1" ht="21.75" customHeight="1" x14ac:dyDescent="0.2">
      <c r="A113" s="3"/>
      <c r="B113" s="3"/>
      <c r="C113" s="3"/>
      <c r="D113" s="3"/>
      <c r="E113" s="3"/>
      <c r="F113" s="3"/>
      <c r="G113" s="3"/>
      <c r="H113" s="11"/>
      <c r="I113" s="11"/>
      <c r="J113" s="11"/>
      <c r="K113" s="11"/>
      <c r="L113" s="11"/>
      <c r="M113" s="11"/>
      <c r="N113" s="11"/>
      <c r="O113" s="3"/>
      <c r="P113" s="3"/>
    </row>
    <row r="114" spans="1:16" ht="25.5" customHeight="1" x14ac:dyDescent="0.2"/>
    <row r="115" spans="1:16" ht="33" customHeight="1" x14ac:dyDescent="0.2"/>
    <row r="116" spans="1:16" ht="42.75" customHeight="1" x14ac:dyDescent="0.2"/>
    <row r="117" spans="1:16" ht="13.5" customHeight="1" x14ac:dyDescent="0.2"/>
    <row r="118" spans="1:16" ht="42.75" customHeight="1" x14ac:dyDescent="0.2"/>
    <row r="119" spans="1:16" ht="20.100000000000001" customHeight="1" x14ac:dyDescent="0.2"/>
  </sheetData>
  <mergeCells count="114">
    <mergeCell ref="A13:P13"/>
    <mergeCell ref="O28:O31"/>
    <mergeCell ref="P28:P31"/>
    <mergeCell ref="P51:P52"/>
    <mergeCell ref="A53:A54"/>
    <mergeCell ref="B53:B54"/>
    <mergeCell ref="P40:P41"/>
    <mergeCell ref="A36:A37"/>
    <mergeCell ref="B36:B37"/>
    <mergeCell ref="O36:O37"/>
    <mergeCell ref="P36:P37"/>
    <mergeCell ref="O53:O54"/>
    <mergeCell ref="D42:D44"/>
    <mergeCell ref="B49:B50"/>
    <mergeCell ref="B22:B24"/>
    <mergeCell ref="A22:A24"/>
    <mergeCell ref="D22:D24"/>
    <mergeCell ref="A51:A52"/>
    <mergeCell ref="D18:D21"/>
    <mergeCell ref="O22:O24"/>
    <mergeCell ref="B25:B27"/>
    <mergeCell ref="A25:A27"/>
    <mergeCell ref="D25:D27"/>
    <mergeCell ref="P25:P27"/>
    <mergeCell ref="A98:A99"/>
    <mergeCell ref="B98:B99"/>
    <mergeCell ref="D98:D99"/>
    <mergeCell ref="P94:P95"/>
    <mergeCell ref="D36:D37"/>
    <mergeCell ref="O18:O21"/>
    <mergeCell ref="P18:P21"/>
    <mergeCell ref="A88:A89"/>
    <mergeCell ref="B88:B89"/>
    <mergeCell ref="O88:O89"/>
    <mergeCell ref="A94:A95"/>
    <mergeCell ref="B94:B95"/>
    <mergeCell ref="O94:O95"/>
    <mergeCell ref="A18:A21"/>
    <mergeCell ref="B18:B21"/>
    <mergeCell ref="P65:P67"/>
    <mergeCell ref="A65:A67"/>
    <mergeCell ref="B65:B67"/>
    <mergeCell ref="A40:A41"/>
    <mergeCell ref="B40:B41"/>
    <mergeCell ref="O40:O41"/>
    <mergeCell ref="D75:D76"/>
    <mergeCell ref="D33:D35"/>
    <mergeCell ref="O56:O59"/>
    <mergeCell ref="O25:O27"/>
    <mergeCell ref="P88:P89"/>
    <mergeCell ref="O14:O17"/>
    <mergeCell ref="P14:P17"/>
    <mergeCell ref="D14:D17"/>
    <mergeCell ref="A14:A17"/>
    <mergeCell ref="B14:B17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O51:O52"/>
    <mergeCell ref="R69:V69"/>
    <mergeCell ref="R36:U36"/>
    <mergeCell ref="R38:U38"/>
    <mergeCell ref="A42:A44"/>
    <mergeCell ref="B42:B44"/>
    <mergeCell ref="O42:O44"/>
    <mergeCell ref="P42:P44"/>
    <mergeCell ref="O65:O67"/>
    <mergeCell ref="A56:A59"/>
    <mergeCell ref="B56:B59"/>
    <mergeCell ref="P56:P59"/>
    <mergeCell ref="P53:P54"/>
    <mergeCell ref="D40:D41"/>
    <mergeCell ref="D53:D54"/>
    <mergeCell ref="D56:D59"/>
    <mergeCell ref="D65:D67"/>
    <mergeCell ref="A49:A50"/>
    <mergeCell ref="B51:B52"/>
    <mergeCell ref="P22:P24"/>
    <mergeCell ref="O105:O109"/>
    <mergeCell ref="P105:P109"/>
    <mergeCell ref="A32:P32"/>
    <mergeCell ref="A33:A35"/>
    <mergeCell ref="B33:B35"/>
    <mergeCell ref="O33:O35"/>
    <mergeCell ref="P33:P35"/>
    <mergeCell ref="A82:A83"/>
    <mergeCell ref="B82:B83"/>
    <mergeCell ref="O82:O83"/>
    <mergeCell ref="P82:P83"/>
    <mergeCell ref="O49:O50"/>
    <mergeCell ref="P49:P50"/>
    <mergeCell ref="A75:A76"/>
    <mergeCell ref="B75:B76"/>
    <mergeCell ref="P75:P76"/>
    <mergeCell ref="O75:O76"/>
    <mergeCell ref="A70:A71"/>
    <mergeCell ref="B70:B71"/>
    <mergeCell ref="D70:D71"/>
    <mergeCell ref="D82:D83"/>
    <mergeCell ref="D88:D89"/>
    <mergeCell ref="D94:D95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50" max="15" man="1"/>
    <brk id="77" max="15" man="1"/>
    <brk id="87" max="15" man="1"/>
    <brk id="9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2023-12-20T08:17:08Z</cp:lastPrinted>
  <dcterms:created xsi:type="dcterms:W3CDTF">1996-10-08T23:32:33Z</dcterms:created>
  <dcterms:modified xsi:type="dcterms:W3CDTF">2024-03-26T09:50:46Z</dcterms:modified>
</cp:coreProperties>
</file>